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China project/supply chain/analysis/"/>
    </mc:Choice>
  </mc:AlternateContent>
  <xr:revisionPtr revIDLastSave="10" documentId="13_ncr:1_{1D260EC2-F2D5-8546-951D-C1BE581A342E}" xr6:coauthVersionLast="47" xr6:coauthVersionMax="47" xr10:uidLastSave="{35C31486-CE2D-40E8-BD7E-16DD511FD1B9}"/>
  <bookViews>
    <workbookView xWindow="-120" yWindow="-120" windowWidth="26910" windowHeight="16860" activeTab="5" xr2:uid="{00000000-000D-0000-FFFF-FFFF00000000}"/>
  </bookViews>
  <sheets>
    <sheet name="Figure 4." sheetId="1" r:id="rId1"/>
    <sheet name="Figure 5." sheetId="3" r:id="rId2"/>
    <sheet name="Figure 7." sheetId="4" r:id="rId3"/>
    <sheet name="Figure 4b." sheetId="2" r:id="rId4"/>
    <sheet name="VNM_forward_linkage" sheetId="5" r:id="rId5"/>
    <sheet name="VNM_manufacturing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" i="6" l="1"/>
  <c r="D5" i="3" a="1"/>
  <c r="D5" i="3" s="1"/>
  <c r="D6" i="3" a="1"/>
  <c r="D6" i="3" s="1"/>
  <c r="D7" i="3" a="1"/>
  <c r="D7" i="3" s="1"/>
  <c r="D8" i="3" a="1"/>
  <c r="D8" i="3" s="1"/>
  <c r="D9" i="3" a="1"/>
  <c r="D9" i="3" s="1"/>
  <c r="D10" i="3" a="1"/>
  <c r="D10" i="3" s="1"/>
  <c r="D11" i="3" a="1"/>
  <c r="D11" i="3"/>
  <c r="D12" i="3" a="1"/>
  <c r="D12" i="3" s="1"/>
  <c r="D13" i="3" a="1"/>
  <c r="D13" i="3" s="1"/>
  <c r="D14" i="3" a="1"/>
  <c r="D14" i="3"/>
  <c r="D15" i="3" a="1"/>
  <c r="D15" i="3"/>
  <c r="D16" i="3" a="1"/>
  <c r="D16" i="3" s="1"/>
  <c r="D17" i="3" a="1"/>
  <c r="D17" i="3" s="1"/>
  <c r="D18" i="3" a="1"/>
  <c r="D18" i="3"/>
  <c r="D19" i="3" a="1"/>
  <c r="D19" i="3"/>
  <c r="D20" i="3" a="1"/>
  <c r="D20" i="3" s="1"/>
  <c r="D21" i="3" a="1"/>
  <c r="D21" i="3" s="1"/>
  <c r="D22" i="3" a="1"/>
  <c r="D22" i="3"/>
  <c r="D4" i="3" a="1"/>
  <c r="D4" i="3" s="1"/>
  <c r="C4" i="3" a="1"/>
  <c r="C4" i="3" s="1"/>
  <c r="X3" i="6"/>
  <c r="X4" i="6"/>
  <c r="X5" i="6"/>
  <c r="X6" i="6"/>
  <c r="X7" i="6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21" i="6"/>
  <c r="X2" i="6"/>
  <c r="C5" i="1" a="1"/>
  <c r="C5" i="1"/>
  <c r="C5" i="3" a="1"/>
  <c r="C5" i="3"/>
  <c r="C6" i="3" a="1"/>
  <c r="C6" i="3"/>
  <c r="C7" i="3" a="1"/>
  <c r="C7" i="3"/>
  <c r="C8" i="3" a="1"/>
  <c r="C8" i="3" s="1"/>
  <c r="C9" i="3" a="1"/>
  <c r="C9" i="3" s="1"/>
  <c r="C10" i="3" a="1"/>
  <c r="C10" i="3"/>
  <c r="C11" i="3" a="1"/>
  <c r="C11" i="3"/>
  <c r="C12" i="3" a="1"/>
  <c r="C12" i="3"/>
  <c r="C13" i="3" a="1"/>
  <c r="C13" i="3"/>
  <c r="C14" i="3" a="1"/>
  <c r="C14" i="3" s="1"/>
  <c r="C15" i="3" a="1"/>
  <c r="C15" i="3" s="1"/>
  <c r="C16" i="3" a="1"/>
  <c r="C16" i="3"/>
  <c r="C17" i="3" a="1"/>
  <c r="C17" i="3"/>
  <c r="C18" i="3" a="1"/>
  <c r="C18" i="3"/>
  <c r="C19" i="3" a="1"/>
  <c r="C19" i="3"/>
  <c r="C20" i="3" a="1"/>
  <c r="C20" i="3" s="1"/>
  <c r="C21" i="3" a="1"/>
  <c r="C21" i="3" s="1"/>
  <c r="C22" i="3" a="1"/>
  <c r="C22" i="3"/>
  <c r="S2" i="6"/>
  <c r="T2" i="6"/>
  <c r="U2" i="6"/>
  <c r="V2" i="6"/>
  <c r="S3" i="6"/>
  <c r="T3" i="6"/>
  <c r="U3" i="6"/>
  <c r="V3" i="6"/>
  <c r="W3" i="6"/>
  <c r="S4" i="6"/>
  <c r="T4" i="6"/>
  <c r="U4" i="6"/>
  <c r="V4" i="6"/>
  <c r="W4" i="6"/>
  <c r="S5" i="6"/>
  <c r="T5" i="6"/>
  <c r="U5" i="6"/>
  <c r="V5" i="6"/>
  <c r="W5" i="6"/>
  <c r="S6" i="6"/>
  <c r="T6" i="6"/>
  <c r="U6" i="6"/>
  <c r="V6" i="6"/>
  <c r="W6" i="6"/>
  <c r="S7" i="6"/>
  <c r="T7" i="6"/>
  <c r="U7" i="6"/>
  <c r="V7" i="6"/>
  <c r="W7" i="6"/>
  <c r="S8" i="6"/>
  <c r="T8" i="6"/>
  <c r="U8" i="6"/>
  <c r="V8" i="6"/>
  <c r="W8" i="6"/>
  <c r="S9" i="6"/>
  <c r="T9" i="6"/>
  <c r="U9" i="6"/>
  <c r="V9" i="6"/>
  <c r="W9" i="6"/>
  <c r="S10" i="6"/>
  <c r="T10" i="6"/>
  <c r="U10" i="6"/>
  <c r="V10" i="6"/>
  <c r="W10" i="6"/>
  <c r="S11" i="6"/>
  <c r="T11" i="6"/>
  <c r="U11" i="6"/>
  <c r="V11" i="6"/>
  <c r="W11" i="6"/>
  <c r="S12" i="6"/>
  <c r="T12" i="6"/>
  <c r="U12" i="6"/>
  <c r="V12" i="6"/>
  <c r="W12" i="6"/>
  <c r="S13" i="6"/>
  <c r="T13" i="6"/>
  <c r="U13" i="6"/>
  <c r="V13" i="6"/>
  <c r="W13" i="6"/>
  <c r="S14" i="6"/>
  <c r="T14" i="6"/>
  <c r="U14" i="6"/>
  <c r="V14" i="6"/>
  <c r="W14" i="6"/>
  <c r="S15" i="6"/>
  <c r="T15" i="6"/>
  <c r="U15" i="6"/>
  <c r="V15" i="6"/>
  <c r="W15" i="6"/>
  <c r="S16" i="6"/>
  <c r="T16" i="6"/>
  <c r="U16" i="6"/>
  <c r="V16" i="6"/>
  <c r="W16" i="6"/>
  <c r="S17" i="6"/>
  <c r="T17" i="6"/>
  <c r="U17" i="6"/>
  <c r="V17" i="6"/>
  <c r="W17" i="6"/>
  <c r="S18" i="6"/>
  <c r="T18" i="6"/>
  <c r="U18" i="6"/>
  <c r="V18" i="6"/>
  <c r="W18" i="6"/>
  <c r="S19" i="6"/>
  <c r="T19" i="6"/>
  <c r="U19" i="6"/>
  <c r="V19" i="6"/>
  <c r="W19" i="6"/>
  <c r="S20" i="6"/>
  <c r="T20" i="6"/>
  <c r="U20" i="6"/>
  <c r="V20" i="6"/>
  <c r="W20" i="6"/>
  <c r="C21" i="6"/>
  <c r="D21" i="6"/>
  <c r="E21" i="6"/>
  <c r="F21" i="6"/>
  <c r="S21" i="6" s="1"/>
  <c r="G21" i="6"/>
  <c r="H21" i="6"/>
  <c r="I21" i="6"/>
  <c r="J21" i="6"/>
  <c r="K21" i="6"/>
  <c r="L21" i="6"/>
  <c r="M21" i="6"/>
  <c r="N21" i="6"/>
  <c r="U21" i="6" s="1"/>
  <c r="O21" i="6"/>
  <c r="P21" i="6"/>
  <c r="Q21" i="6"/>
  <c r="R21" i="6"/>
  <c r="V21" i="6" s="1"/>
  <c r="T21" i="6"/>
  <c r="C4" i="1" a="1"/>
  <c r="C4" i="1" s="1"/>
  <c r="C42" i="2" l="1" a="1"/>
  <c r="C42" i="2" s="1"/>
  <c r="C41" i="1" a="1"/>
  <c r="C41" i="1" s="1"/>
  <c r="D42" i="2" a="1"/>
  <c r="D42" i="2" s="1"/>
  <c r="E42" i="2" s="1"/>
  <c r="D41" i="1" a="1"/>
  <c r="D41" i="1" s="1"/>
  <c r="E41" i="1" s="1"/>
  <c r="C50" i="2" a="1"/>
  <c r="C50" i="2" s="1"/>
  <c r="C49" i="1" a="1"/>
  <c r="C49" i="1" s="1"/>
  <c r="D50" i="2" a="1"/>
  <c r="D50" i="2" s="1"/>
  <c r="E50" i="2" s="1"/>
  <c r="D49" i="1" a="1"/>
  <c r="D49" i="1" s="1"/>
  <c r="E49" i="1" s="1"/>
  <c r="C46" i="2" a="1"/>
  <c r="C46" i="2" s="1"/>
  <c r="C45" i="1" a="1"/>
  <c r="C45" i="1" s="1"/>
  <c r="D46" i="2" a="1"/>
  <c r="D46" i="2" s="1"/>
  <c r="E46" i="2" s="1"/>
  <c r="D45" i="1" a="1"/>
  <c r="D45" i="1" s="1"/>
  <c r="E45" i="1" s="1"/>
  <c r="C19" i="2" a="1"/>
  <c r="C19" i="2" s="1"/>
  <c r="C18" i="1" a="1"/>
  <c r="C18" i="1" s="1"/>
  <c r="D19" i="2" a="1"/>
  <c r="D19" i="2" s="1"/>
  <c r="E19" i="2" s="1"/>
  <c r="D18" i="1" a="1"/>
  <c r="D18" i="1" s="1"/>
  <c r="E18" i="1" s="1"/>
  <c r="C39" i="2" a="1"/>
  <c r="C39" i="2" s="1"/>
  <c r="C38" i="1" a="1"/>
  <c r="C38" i="1" s="1"/>
  <c r="D39" i="2" a="1"/>
  <c r="D39" i="2" s="1"/>
  <c r="E39" i="2" s="1"/>
  <c r="D38" i="1" a="1"/>
  <c r="D38" i="1" s="1"/>
  <c r="E38" i="1" s="1"/>
  <c r="C52" i="2" a="1"/>
  <c r="C52" i="2" s="1"/>
  <c r="C51" i="1" a="1"/>
  <c r="C51" i="1" s="1"/>
  <c r="D52" i="2" a="1"/>
  <c r="D52" i="2" s="1"/>
  <c r="E52" i="2" s="1"/>
  <c r="D51" i="1" a="1"/>
  <c r="D51" i="1" s="1"/>
  <c r="E51" i="1" s="1"/>
  <c r="C38" i="2" a="1"/>
  <c r="C38" i="2" s="1"/>
  <c r="C37" i="1" a="1"/>
  <c r="C37" i="1" s="1"/>
  <c r="D38" i="2" a="1"/>
  <c r="D38" i="2" s="1"/>
  <c r="E38" i="2" s="1"/>
  <c r="D37" i="1" a="1"/>
  <c r="D37" i="1" s="1"/>
  <c r="E37" i="1" s="1"/>
  <c r="C36" i="2" a="1"/>
  <c r="C36" i="2" s="1"/>
  <c r="C35" i="1" a="1"/>
  <c r="C35" i="1" s="1"/>
  <c r="D36" i="2" a="1"/>
  <c r="D36" i="2" s="1"/>
  <c r="E36" i="2" s="1"/>
  <c r="D35" i="1" a="1"/>
  <c r="D35" i="1" s="1"/>
  <c r="E35" i="1" s="1"/>
  <c r="C43" i="2" a="1"/>
  <c r="C43" i="2" s="1"/>
  <c r="C42" i="1" a="1"/>
  <c r="C42" i="1" s="1"/>
  <c r="D43" i="2" a="1"/>
  <c r="D43" i="2" s="1"/>
  <c r="E43" i="2" s="1"/>
  <c r="D42" i="1" a="1"/>
  <c r="D42" i="1" s="1"/>
  <c r="E42" i="1" s="1"/>
  <c r="C9" i="2" a="1"/>
  <c r="C9" i="2" s="1"/>
  <c r="C8" i="1" a="1"/>
  <c r="C8" i="1" s="1"/>
  <c r="D9" i="2" a="1"/>
  <c r="D9" i="2" s="1"/>
  <c r="E9" i="2" s="1"/>
  <c r="D8" i="1" a="1"/>
  <c r="D8" i="1" s="1"/>
  <c r="E8" i="1" s="1"/>
  <c r="C29" i="2" a="1"/>
  <c r="C29" i="2" s="1"/>
  <c r="C28" i="1" a="1"/>
  <c r="C28" i="1" s="1"/>
  <c r="D29" i="2" a="1"/>
  <c r="D29" i="2" s="1"/>
  <c r="E29" i="2" s="1"/>
  <c r="D28" i="1" a="1"/>
  <c r="D28" i="1" s="1"/>
  <c r="E28" i="1" s="1"/>
  <c r="C16" i="2" a="1"/>
  <c r="C16" i="2" s="1"/>
  <c r="C15" i="1" a="1"/>
  <c r="C15" i="1" s="1"/>
  <c r="D16" i="2" a="1"/>
  <c r="D16" i="2" s="1"/>
  <c r="E16" i="2" s="1"/>
  <c r="D15" i="1" a="1"/>
  <c r="D15" i="1" s="1"/>
  <c r="E15" i="1" s="1"/>
  <c r="C32" i="2" a="1"/>
  <c r="C32" i="2" s="1"/>
  <c r="C31" i="1" a="1"/>
  <c r="C31" i="1" s="1"/>
  <c r="D32" i="2" a="1"/>
  <c r="D32" i="2" s="1"/>
  <c r="E32" i="2" s="1"/>
  <c r="D31" i="1" a="1"/>
  <c r="D31" i="1" s="1"/>
  <c r="E31" i="1" s="1"/>
  <c r="C18" i="2" a="1"/>
  <c r="C18" i="2" s="1"/>
  <c r="C17" i="1" a="1"/>
  <c r="C17" i="1" s="1"/>
  <c r="D18" i="2" a="1"/>
  <c r="D18" i="2" s="1"/>
  <c r="E18" i="2" s="1"/>
  <c r="D17" i="1" a="1"/>
  <c r="D17" i="1" s="1"/>
  <c r="E17" i="1" s="1"/>
  <c r="C27" i="2" a="1"/>
  <c r="C27" i="2" s="1"/>
  <c r="C26" i="1" a="1"/>
  <c r="C26" i="1" s="1"/>
  <c r="D27" i="2" a="1"/>
  <c r="D27" i="2" s="1"/>
  <c r="E27" i="2" s="1"/>
  <c r="D26" i="1" a="1"/>
  <c r="D26" i="1" s="1"/>
  <c r="E26" i="1" s="1"/>
  <c r="C14" i="2" a="1"/>
  <c r="C14" i="2" s="1"/>
  <c r="C13" i="1" a="1"/>
  <c r="C13" i="1" s="1"/>
  <c r="D14" i="2" a="1"/>
  <c r="D14" i="2" s="1"/>
  <c r="E14" i="2" s="1"/>
  <c r="D13" i="1" a="1"/>
  <c r="D13" i="1" s="1"/>
  <c r="E13" i="1" s="1"/>
  <c r="C20" i="2" a="1"/>
  <c r="C20" i="2" s="1"/>
  <c r="C19" i="1" a="1"/>
  <c r="C19" i="1" s="1"/>
  <c r="D20" i="2" a="1"/>
  <c r="D20" i="2" s="1"/>
  <c r="E20" i="2" s="1"/>
  <c r="D19" i="1" a="1"/>
  <c r="D19" i="1" s="1"/>
  <c r="E19" i="1" s="1"/>
  <c r="C28" i="2" a="1"/>
  <c r="C28" i="2" s="1"/>
  <c r="C27" i="1" a="1"/>
  <c r="C27" i="1" s="1"/>
  <c r="D28" i="2" a="1"/>
  <c r="D28" i="2" s="1"/>
  <c r="E28" i="2" s="1"/>
  <c r="D27" i="1" a="1"/>
  <c r="D27" i="1" s="1"/>
  <c r="E27" i="1" s="1"/>
  <c r="C45" i="2" a="1"/>
  <c r="C45" i="2" s="1"/>
  <c r="C44" i="1" a="1"/>
  <c r="C44" i="1" s="1"/>
  <c r="D45" i="2" a="1"/>
  <c r="D45" i="2" s="1"/>
  <c r="E45" i="2" s="1"/>
  <c r="D44" i="1" a="1"/>
  <c r="D44" i="1" s="1"/>
  <c r="E44" i="1" s="1"/>
  <c r="C12" i="2" a="1"/>
  <c r="C12" i="2" s="1"/>
  <c r="C11" i="1" a="1"/>
  <c r="C11" i="1" s="1"/>
  <c r="D12" i="2" a="1"/>
  <c r="D12" i="2" s="1"/>
  <c r="E12" i="2" s="1"/>
  <c r="D11" i="1" a="1"/>
  <c r="D11" i="1" s="1"/>
  <c r="E11" i="1" s="1"/>
  <c r="C11" i="2" a="1"/>
  <c r="C11" i="2" s="1"/>
  <c r="C10" i="1" a="1"/>
  <c r="C10" i="1" s="1"/>
  <c r="D11" i="2" a="1"/>
  <c r="D11" i="2" s="1"/>
  <c r="E11" i="2" s="1"/>
  <c r="D10" i="1" a="1"/>
  <c r="D10" i="1" s="1"/>
  <c r="E10" i="1" s="1"/>
  <c r="C5" i="2" a="1"/>
  <c r="C5" i="2" s="1"/>
  <c r="D5" i="2" a="1"/>
  <c r="D5" i="2" s="1"/>
  <c r="E5" i="2" s="1"/>
  <c r="D4" i="1" a="1"/>
  <c r="D4" i="1" s="1"/>
  <c r="C7" i="2" a="1"/>
  <c r="C7" i="2" s="1"/>
  <c r="C6" i="1" a="1"/>
  <c r="C6" i="1" s="1"/>
  <c r="D7" i="2" a="1"/>
  <c r="D7" i="2" s="1"/>
  <c r="E7" i="2" s="1"/>
  <c r="D6" i="1" a="1"/>
  <c r="D6" i="1" s="1"/>
  <c r="E6" i="1" s="1"/>
  <c r="C6" i="2" a="1"/>
  <c r="C6" i="2" s="1"/>
  <c r="D6" i="2" a="1"/>
  <c r="D6" i="2" s="1"/>
  <c r="E6" i="2" s="1"/>
  <c r="D5" i="1" a="1"/>
  <c r="D5" i="1" s="1"/>
  <c r="E5" i="1" s="1"/>
  <c r="C10" i="2" a="1"/>
  <c r="C10" i="2" s="1"/>
  <c r="C9" i="1" a="1"/>
  <c r="C9" i="1" s="1"/>
  <c r="D10" i="2" a="1"/>
  <c r="D10" i="2" s="1"/>
  <c r="E10" i="2" s="1"/>
  <c r="D9" i="1" a="1"/>
  <c r="D9" i="1" s="1"/>
  <c r="E9" i="1" s="1"/>
  <c r="C8" i="2" a="1"/>
  <c r="C8" i="2" s="1"/>
  <c r="C7" i="1" a="1"/>
  <c r="C7" i="1" s="1"/>
  <c r="D8" i="2" a="1"/>
  <c r="D8" i="2" s="1"/>
  <c r="E8" i="2" s="1"/>
  <c r="D7" i="1" a="1"/>
  <c r="D7" i="1" s="1"/>
  <c r="E7" i="1" s="1"/>
  <c r="C13" i="2" a="1"/>
  <c r="C13" i="2" s="1"/>
  <c r="C12" i="1" a="1"/>
  <c r="C12" i="1" s="1"/>
  <c r="D13" i="2" a="1"/>
  <c r="D13" i="2" s="1"/>
  <c r="E13" i="2" s="1"/>
  <c r="D12" i="1" a="1"/>
  <c r="D12" i="1" s="1"/>
  <c r="E12" i="1" s="1"/>
  <c r="C35" i="2" a="1"/>
  <c r="C35" i="2" s="1"/>
  <c r="C34" i="1" a="1"/>
  <c r="C34" i="1" s="1"/>
  <c r="D35" i="2" a="1"/>
  <c r="D35" i="2" s="1"/>
  <c r="E35" i="2" s="1"/>
  <c r="D34" i="1" a="1"/>
  <c r="D34" i="1" s="1"/>
  <c r="E34" i="1" s="1"/>
  <c r="C23" i="2" a="1"/>
  <c r="C23" i="2" s="1"/>
  <c r="C22" i="1" a="1"/>
  <c r="C22" i="1" s="1"/>
  <c r="D23" i="2" a="1"/>
  <c r="D23" i="2" s="1"/>
  <c r="E23" i="2" s="1"/>
  <c r="D22" i="1" a="1"/>
  <c r="D22" i="1" s="1"/>
  <c r="E22" i="1" s="1"/>
  <c r="C15" i="2" a="1"/>
  <c r="C15" i="2" s="1"/>
  <c r="C14" i="1" a="1"/>
  <c r="C14" i="1" s="1"/>
  <c r="D15" i="2" a="1"/>
  <c r="D15" i="2" s="1"/>
  <c r="E15" i="2" s="1"/>
  <c r="D14" i="1" a="1"/>
  <c r="D14" i="1" s="1"/>
  <c r="E14" i="1" s="1"/>
  <c r="C33" i="2" a="1"/>
  <c r="C33" i="2" s="1"/>
  <c r="C32" i="1" a="1"/>
  <c r="C32" i="1" s="1"/>
  <c r="D33" i="2" a="1"/>
  <c r="D33" i="2" s="1"/>
  <c r="E33" i="2" s="1"/>
  <c r="D32" i="1" a="1"/>
  <c r="D32" i="1" s="1"/>
  <c r="E32" i="1" s="1"/>
  <c r="C34" i="2" a="1"/>
  <c r="C34" i="2" s="1"/>
  <c r="C33" i="1" a="1"/>
  <c r="C33" i="1" s="1"/>
  <c r="D34" i="2" a="1"/>
  <c r="D34" i="2" s="1"/>
  <c r="E34" i="2" s="1"/>
  <c r="D33" i="1" a="1"/>
  <c r="D33" i="1" s="1"/>
  <c r="E33" i="1" s="1"/>
  <c r="C30" i="2" a="1"/>
  <c r="C30" i="2" s="1"/>
  <c r="C29" i="1" a="1"/>
  <c r="C29" i="1" s="1"/>
  <c r="D30" i="2" a="1"/>
  <c r="D30" i="2" s="1"/>
  <c r="E30" i="2" s="1"/>
  <c r="D29" i="1" a="1"/>
  <c r="D29" i="1" s="1"/>
  <c r="E29" i="1" s="1"/>
  <c r="C31" i="2" a="1"/>
  <c r="C31" i="2" s="1"/>
  <c r="C30" i="1" a="1"/>
  <c r="C30" i="1" s="1"/>
  <c r="D31" i="2" a="1"/>
  <c r="D31" i="2" s="1"/>
  <c r="E31" i="2" s="1"/>
  <c r="D30" i="1" a="1"/>
  <c r="D30" i="1" s="1"/>
  <c r="E30" i="1" s="1"/>
  <c r="C37" i="2" a="1"/>
  <c r="C37" i="2" s="1"/>
  <c r="C36" i="1" a="1"/>
  <c r="C36" i="1" s="1"/>
  <c r="D37" i="2" a="1"/>
  <c r="D37" i="2" s="1"/>
  <c r="E37" i="2" s="1"/>
  <c r="D36" i="1" a="1"/>
  <c r="D36" i="1" s="1"/>
  <c r="E36" i="1" s="1"/>
  <c r="C44" i="2" a="1"/>
  <c r="C44" i="2" s="1"/>
  <c r="C43" i="1" a="1"/>
  <c r="C43" i="1" s="1"/>
  <c r="D44" i="2" a="1"/>
  <c r="D44" i="2" s="1"/>
  <c r="E44" i="2" s="1"/>
  <c r="D43" i="1" a="1"/>
  <c r="D43" i="1" s="1"/>
  <c r="E43" i="1" s="1"/>
  <c r="C47" i="2" a="1"/>
  <c r="C47" i="2" s="1"/>
  <c r="C46" i="1" a="1"/>
  <c r="C46" i="1" s="1"/>
  <c r="D47" i="2" a="1"/>
  <c r="D47" i="2" s="1"/>
  <c r="E47" i="2" s="1"/>
  <c r="D46" i="1" a="1"/>
  <c r="D46" i="1" s="1"/>
  <c r="E46" i="1" s="1"/>
  <c r="C22" i="2" a="1"/>
  <c r="C22" i="2" s="1"/>
  <c r="C21" i="1" a="1"/>
  <c r="C21" i="1" s="1"/>
  <c r="D22" i="2" a="1"/>
  <c r="D22" i="2" s="1"/>
  <c r="E22" i="2" s="1"/>
  <c r="D21" i="1" a="1"/>
  <c r="D21" i="1" s="1"/>
  <c r="E21" i="1" s="1"/>
  <c r="C17" i="2" a="1"/>
  <c r="C17" i="2" s="1"/>
  <c r="C16" i="1" a="1"/>
  <c r="C16" i="1" s="1"/>
  <c r="D17" i="2" a="1"/>
  <c r="D17" i="2" s="1"/>
  <c r="E17" i="2" s="1"/>
  <c r="D16" i="1" a="1"/>
  <c r="D16" i="1" s="1"/>
  <c r="E16" i="1" s="1"/>
  <c r="C21" i="2" a="1"/>
  <c r="C21" i="2" s="1"/>
  <c r="C20" i="1" a="1"/>
  <c r="C20" i="1" s="1"/>
  <c r="D21" i="2" a="1"/>
  <c r="D21" i="2" s="1"/>
  <c r="E21" i="2" s="1"/>
  <c r="D20" i="1" a="1"/>
  <c r="D20" i="1" s="1"/>
  <c r="E20" i="1" s="1"/>
  <c r="C51" i="2" a="1"/>
  <c r="C51" i="2" s="1"/>
  <c r="C50" i="1" a="1"/>
  <c r="C50" i="1" s="1"/>
  <c r="D51" i="2" a="1"/>
  <c r="D51" i="2" s="1"/>
  <c r="E51" i="2" s="1"/>
  <c r="D50" i="1" a="1"/>
  <c r="D50" i="1" s="1"/>
  <c r="E50" i="1" s="1"/>
  <c r="C49" i="2" a="1"/>
  <c r="C49" i="2" s="1"/>
  <c r="C48" i="1" a="1"/>
  <c r="C48" i="1" s="1"/>
  <c r="D49" i="2" a="1"/>
  <c r="D49" i="2" s="1"/>
  <c r="E49" i="2" s="1"/>
  <c r="D48" i="1" a="1"/>
  <c r="D48" i="1" s="1"/>
  <c r="E48" i="1" s="1"/>
  <c r="C24" i="2" a="1"/>
  <c r="C24" i="2" s="1"/>
  <c r="C23" i="1" a="1"/>
  <c r="C23" i="1" s="1"/>
  <c r="D24" i="2" a="1"/>
  <c r="D24" i="2" s="1"/>
  <c r="E24" i="2" s="1"/>
  <c r="D23" i="1" a="1"/>
  <c r="D23" i="1" s="1"/>
  <c r="E23" i="1" s="1"/>
  <c r="C25" i="2" a="1"/>
  <c r="C25" i="2" s="1"/>
  <c r="C24" i="1" a="1"/>
  <c r="C24" i="1" s="1"/>
  <c r="D25" i="2" a="1"/>
  <c r="D25" i="2" s="1"/>
  <c r="E25" i="2" s="1"/>
  <c r="D24" i="1" a="1"/>
  <c r="D24" i="1" s="1"/>
  <c r="E24" i="1" s="1"/>
  <c r="C40" i="2" a="1"/>
  <c r="C40" i="2" s="1"/>
  <c r="C39" i="1" a="1"/>
  <c r="C39" i="1" s="1"/>
  <c r="D40" i="2" a="1"/>
  <c r="D40" i="2" s="1"/>
  <c r="E40" i="2" s="1"/>
  <c r="D39" i="1" a="1"/>
  <c r="D39" i="1" s="1"/>
  <c r="E39" i="1" s="1"/>
  <c r="C53" i="2" a="1"/>
  <c r="C53" i="2" s="1"/>
  <c r="C52" i="1" a="1"/>
  <c r="C52" i="1" s="1"/>
  <c r="D53" i="2" a="1"/>
  <c r="D53" i="2" s="1"/>
  <c r="E53" i="2" s="1"/>
  <c r="D52" i="1" a="1"/>
  <c r="D52" i="1" s="1"/>
  <c r="E52" i="1" s="1"/>
  <c r="C48" i="2" a="1"/>
  <c r="C48" i="2" s="1"/>
  <c r="C47" i="1" a="1"/>
  <c r="C47" i="1" s="1"/>
  <c r="D48" i="2" a="1"/>
  <c r="D48" i="2" s="1"/>
  <c r="E48" i="2" s="1"/>
  <c r="D47" i="1" a="1"/>
  <c r="D47" i="1" s="1"/>
  <c r="E47" i="1" s="1"/>
  <c r="C41" i="2" a="1"/>
  <c r="C41" i="2" s="1"/>
  <c r="C40" i="1" a="1"/>
  <c r="C40" i="1" s="1"/>
  <c r="D41" i="2" a="1"/>
  <c r="D41" i="2" s="1"/>
  <c r="E41" i="2" s="1"/>
  <c r="D40" i="1" a="1"/>
  <c r="D40" i="1" s="1"/>
  <c r="E40" i="1" s="1"/>
  <c r="C26" i="2" a="1"/>
  <c r="C26" i="2" s="1"/>
  <c r="C25" i="1" a="1"/>
  <c r="C25" i="1" s="1"/>
  <c r="D26" i="2" a="1"/>
  <c r="D26" i="2" s="1"/>
  <c r="E26" i="2" s="1"/>
  <c r="D25" i="1" a="1"/>
  <c r="D25" i="1" s="1"/>
  <c r="E25" i="1" s="1"/>
  <c r="C54" i="2" a="1"/>
  <c r="C54" i="2" s="1"/>
  <c r="C53" i="1" a="1"/>
  <c r="C53" i="1" s="1"/>
  <c r="D54" i="2" a="1"/>
  <c r="D54" i="2" s="1"/>
  <c r="E54" i="2" s="1"/>
  <c r="D53" i="1" a="1"/>
  <c r="D53" i="1" s="1"/>
  <c r="E53" i="1" s="1"/>
  <c r="E4" i="1"/>
  <c r="W21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<sst xmlns="http://schemas.openxmlformats.org/spreadsheetml/2006/main" count="434" uniqueCount="126">
  <si>
    <t>Figure 1. China VA share in Vietnam exports: 2017 vs 2022</t>
  </si>
  <si>
    <t>Sector</t>
  </si>
  <si>
    <t>Code</t>
  </si>
  <si>
    <t>2022</t>
  </si>
  <si>
    <t>Change</t>
  </si>
  <si>
    <t>Electrical equipment</t>
  </si>
  <si>
    <t>C27</t>
  </si>
  <si>
    <t>Motor vehicles, trailers and semi-trailers</t>
  </si>
  <si>
    <t>C29</t>
  </si>
  <si>
    <t>Machinery and equipment, n.e.c.</t>
  </si>
  <si>
    <t>C28</t>
  </si>
  <si>
    <t>Railroad, aircrafts, military fighting vehicles and other transport equipment n.e.c.</t>
  </si>
  <si>
    <t>C302T309</t>
  </si>
  <si>
    <t>Textiles, wearing apparel, leather and related products</t>
  </si>
  <si>
    <t>C13T15</t>
  </si>
  <si>
    <t>Building of ships and boats</t>
  </si>
  <si>
    <t>C301</t>
  </si>
  <si>
    <t>Computer, electronic and optical products</t>
  </si>
  <si>
    <t>C26</t>
  </si>
  <si>
    <t>Fabricated metal products</t>
  </si>
  <si>
    <t>C25</t>
  </si>
  <si>
    <t>Furniture and other manufacturing; repair and installation of machinery and equipment</t>
  </si>
  <si>
    <t>C31T33</t>
  </si>
  <si>
    <t>Rubber and plastics products</t>
  </si>
  <si>
    <t>C22</t>
  </si>
  <si>
    <t>Construction</t>
  </si>
  <si>
    <t>F</t>
  </si>
  <si>
    <t>Paper, paper products; printing and reproduction of recorded media</t>
  </si>
  <si>
    <t>C17_18</t>
  </si>
  <si>
    <t>Telecommunications</t>
  </si>
  <si>
    <t>J61</t>
  </si>
  <si>
    <t>Chemicals and chemical products</t>
  </si>
  <si>
    <t>C20</t>
  </si>
  <si>
    <t>Mining of coal and lignite</t>
  </si>
  <si>
    <t>B05</t>
  </si>
  <si>
    <t>Other non-metallic mineral products</t>
  </si>
  <si>
    <t>C23</t>
  </si>
  <si>
    <t>Computer programming, consultancy and information service activities</t>
  </si>
  <si>
    <t>J62_63</t>
  </si>
  <si>
    <t>Publishing, audiovisual production, programming and broadcasting activities</t>
  </si>
  <si>
    <t>J58T60</t>
  </si>
  <si>
    <t>Water supply; sewerage, waste management and remediation activities</t>
  </si>
  <si>
    <t>E</t>
  </si>
  <si>
    <t>Professional, scientific and technical activities</t>
  </si>
  <si>
    <t>M</t>
  </si>
  <si>
    <t>Administrative and support services</t>
  </si>
  <si>
    <t>N</t>
  </si>
  <si>
    <t>Other service activities</t>
  </si>
  <si>
    <t>S</t>
  </si>
  <si>
    <t>Basic pharmaceutical products and pharmaceutical preparations</t>
  </si>
  <si>
    <t>C21</t>
  </si>
  <si>
    <t>Basic iron and steel</t>
  </si>
  <si>
    <t>C241_2431</t>
  </si>
  <si>
    <t>Wood and products of wood and cork</t>
  </si>
  <si>
    <t>C16</t>
  </si>
  <si>
    <t>Water transport</t>
  </si>
  <si>
    <t>H50</t>
  </si>
  <si>
    <t>Air transport</t>
  </si>
  <si>
    <t>H51</t>
  </si>
  <si>
    <t>Coke and refined petroleum products</t>
  </si>
  <si>
    <t>C19</t>
  </si>
  <si>
    <t>Wholesale and retail trade; repair of motor vehicles and motocycles</t>
  </si>
  <si>
    <t>G</t>
  </si>
  <si>
    <t>Land transport and transport via pipelines</t>
  </si>
  <si>
    <t>H49</t>
  </si>
  <si>
    <t>Electricity, gas, steam and air conditioning supply</t>
  </si>
  <si>
    <t>D</t>
  </si>
  <si>
    <t>Mining support service activities</t>
  </si>
  <si>
    <t>B09</t>
  </si>
  <si>
    <t>Warehousing and support activities for transportation</t>
  </si>
  <si>
    <t>H52</t>
  </si>
  <si>
    <t>Other mining and quarrying</t>
  </si>
  <si>
    <t>B08</t>
  </si>
  <si>
    <t>Extraction of crude petroleum and natural gas</t>
  </si>
  <si>
    <t>B06</t>
  </si>
  <si>
    <t>Public administration and defence; compulsory social security</t>
  </si>
  <si>
    <t>O</t>
  </si>
  <si>
    <t>Arts, entertainment and recreation</t>
  </si>
  <si>
    <t>R</t>
  </si>
  <si>
    <t>Agriculture and hunting</t>
  </si>
  <si>
    <t>A01</t>
  </si>
  <si>
    <t>Food products, beverages and tobacco</t>
  </si>
  <si>
    <t>C10T12</t>
  </si>
  <si>
    <t>Postal and courier activities</t>
  </si>
  <si>
    <t>H53</t>
  </si>
  <si>
    <t>Basic precious and other non-ferrous metals</t>
  </si>
  <si>
    <t>C242_2432</t>
  </si>
  <si>
    <t>Fishing and aquaculture</t>
  </si>
  <si>
    <t>A03</t>
  </si>
  <si>
    <t>Accommodation and food service activities</t>
  </si>
  <si>
    <t>I</t>
  </si>
  <si>
    <t>Human health and social work activities</t>
  </si>
  <si>
    <t>Q</t>
  </si>
  <si>
    <t>Real estate activities</t>
  </si>
  <si>
    <t>L</t>
  </si>
  <si>
    <t>Forestry and logging</t>
  </si>
  <si>
    <t>A02</t>
  </si>
  <si>
    <t>Financial and insurance activities</t>
  </si>
  <si>
    <t>K</t>
  </si>
  <si>
    <t>Mining of metal ores</t>
  </si>
  <si>
    <t>B07</t>
  </si>
  <si>
    <t>Education</t>
  </si>
  <si>
    <t>P</t>
  </si>
  <si>
    <t>Activities of households as employers; household own-use production</t>
  </si>
  <si>
    <t>T</t>
  </si>
  <si>
    <t>Figure 2. Manufacturing sectors ranked by CAGR, 2018-2022</t>
  </si>
  <si>
    <t>CAGR18_22 (%)</t>
  </si>
  <si>
    <t>CAGR13_17 (%)</t>
  </si>
  <si>
    <t>Figure 3. Selected Manufacturing Sectors: 2007-2022 trends</t>
  </si>
  <si>
    <t>Year</t>
  </si>
  <si>
    <t>Legend</t>
  </si>
  <si>
    <t>Figure 1b. Dumbbell comparison: 2017 vs 2022</t>
  </si>
  <si>
    <t>Sector labels are in the table on the left. The chart is aligned row-by-row; use the SVG file for the full arrow version.</t>
  </si>
  <si>
    <t>Y</t>
  </si>
  <si>
    <t>significant CN VA growth in VNM exports</t>
  </si>
  <si>
    <t>prominent CN VA negative growth in VNM exports</t>
  </si>
  <si>
    <t>Vietnam</t>
  </si>
  <si>
    <t>Sector code</t>
  </si>
  <si>
    <t>CAGR07_10</t>
  </si>
  <si>
    <t>CAGR11_14</t>
  </si>
  <si>
    <t>CAGR15_18</t>
  </si>
  <si>
    <t>CAGR19_22</t>
  </si>
  <si>
    <t>CAGR16_22</t>
  </si>
  <si>
    <t>CAGR18_22</t>
  </si>
  <si>
    <t>CAGR13_17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</si>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</sst>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666666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164" fontId="0" fillId="0" borderId="0" xfId="0" applyNumberFormat="1"/>
    <xf numFmtId="0" fontId="4" fillId="0" borderId="0" xfId="0" applyFont="1"/>
    <xf numFmtId="0" fontId="0" fillId="0" borderId="0" xfId="0" applyAlignment="1">
      <alignment wrapText="1"/>
    </xf>
    <xf numFmtId="165" fontId="0" fillId="0" borderId="0" xfId="1" applyNumberFormat="1" applyFont="1"/>
    <xf numFmtId="0" fontId="6" fillId="0" borderId="0" xfId="2"/>
    <xf numFmtId="0" fontId="6" fillId="3" borderId="0" xfId="2" applyFill="1"/>
    <xf numFmtId="0" fontId="6" fillId="4" borderId="0" xfId="2" applyFill="1"/>
    <xf numFmtId="0" fontId="6" fillId="5" borderId="0" xfId="2" applyFill="1"/>
    <xf numFmtId="0" fontId="6" fillId="6" borderId="0" xfId="2" applyFill="1"/>
    <xf numFmtId="0" fontId="6" fillId="7" borderId="0" xfId="2" applyFill="1"/>
    <xf numFmtId="0" fontId="6" fillId="8" borderId="0" xfId="2" applyFill="1"/>
    <xf numFmtId="165" fontId="0" fillId="0" borderId="0" xfId="3" applyNumberFormat="1" applyFont="1"/>
    <xf numFmtId="165" fontId="0" fillId="4" borderId="0" xfId="3" applyNumberFormat="1" applyFont="1" applyFill="1"/>
    <xf numFmtId="165" fontId="0" fillId="0" borderId="0" xfId="3" applyNumberFormat="1" applyFont="1" applyFill="1"/>
    <xf numFmtId="165" fontId="0" fillId="3" borderId="0" xfId="3" applyNumberFormat="1" applyFont="1" applyFill="1"/>
    <xf numFmtId="0" fontId="1" fillId="0" borderId="0" xfId="2" applyFont="1"/>
    <xf numFmtId="165" fontId="1" fillId="0" borderId="0" xfId="1" applyNumberFormat="1" applyFont="1"/>
  </cellXfs>
  <cellStyles count="4">
    <cellStyle name="Normal" xfId="0" builtinId="0"/>
    <cellStyle name="Normal 2" xfId="2" xr:uid="{DD52EF8F-472A-4868-AC95-1AEA3DFD905F}"/>
    <cellStyle name="Percent" xfId="1" builtinId="5"/>
    <cellStyle name="Percent 2" xfId="3" xr:uid="{F6F19DE6-B1F6-405A-9A75-F76DFA93A120}"/>
  </cellStyles>
  <dxfs count="2">
    <dxf>
      <font>
        <color rgb="FFC0392B"/>
      </font>
    </dxf>
    <dxf>
      <font>
        <color rgb="FF2E8B57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China VA Share in Vietnam Exports: 2017 vs 2022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2017</c:v>
          </c:tx>
          <c:spPr>
            <a:solidFill>
              <a:srgbClr val="C7DCEF"/>
            </a:solidFill>
            <a:ln>
              <a:solidFill>
                <a:srgbClr val="C7DCEF"/>
              </a:solidFill>
            </a:ln>
          </c:spPr>
          <c:invertIfNegative val="0"/>
          <c:cat>
            <c:strRef>
              <c:f>'Figure 4.'!$A$4:$A$53</c:f>
              <c:strCache>
                <c:ptCount val="50"/>
                <c:pt idx="0">
                  <c:v>Electrical equipment</c:v>
                </c:pt>
                <c:pt idx="1">
                  <c:v>Motor vehicles, trailers and semi-trailers</c:v>
                </c:pt>
                <c:pt idx="2">
                  <c:v>Machinery and equipment, n.e.c.</c:v>
                </c:pt>
                <c:pt idx="3">
                  <c:v>Railroad, aircrafts, military fighting vehicles and other transport equipment n.e.c.</c:v>
                </c:pt>
                <c:pt idx="4">
                  <c:v>Textiles, wearing apparel, leather and related products</c:v>
                </c:pt>
                <c:pt idx="5">
                  <c:v>Building of ships and boats</c:v>
                </c:pt>
                <c:pt idx="6">
                  <c:v>Computer, electronic and optical products</c:v>
                </c:pt>
                <c:pt idx="7">
                  <c:v>Fabricated metal products</c:v>
                </c:pt>
                <c:pt idx="8">
                  <c:v>Furniture and other manufacturing; repair and installation of machinery and equipment</c:v>
                </c:pt>
                <c:pt idx="9">
                  <c:v>Rubber and plastics products</c:v>
                </c:pt>
                <c:pt idx="10">
                  <c:v>Construction</c:v>
                </c:pt>
                <c:pt idx="11">
                  <c:v>Paper, paper products; printing and reproduction of recorded media</c:v>
                </c:pt>
                <c:pt idx="12">
                  <c:v>Telecommunications</c:v>
                </c:pt>
                <c:pt idx="13">
                  <c:v>Chemicals and chemical products</c:v>
                </c:pt>
                <c:pt idx="14">
                  <c:v>Mining of coal and lignite</c:v>
                </c:pt>
                <c:pt idx="15">
                  <c:v>Other non-metallic mineral products</c:v>
                </c:pt>
                <c:pt idx="16">
                  <c:v>Computer programming, consultancy and information service activities</c:v>
                </c:pt>
                <c:pt idx="17">
                  <c:v>Publishing, audiovisual production, programming and broadcasting activities</c:v>
                </c:pt>
                <c:pt idx="18">
                  <c:v>Water supply; sewerage, waste management and remediation activities</c:v>
                </c:pt>
                <c:pt idx="19">
                  <c:v>Professional, scientific and technical activities</c:v>
                </c:pt>
                <c:pt idx="20">
                  <c:v>Administrative and support services</c:v>
                </c:pt>
                <c:pt idx="21">
                  <c:v>Other service activities</c:v>
                </c:pt>
                <c:pt idx="22">
                  <c:v>Basic pharmaceutical products and pharmaceutical preparations</c:v>
                </c:pt>
                <c:pt idx="23">
                  <c:v>Basic iron and steel</c:v>
                </c:pt>
                <c:pt idx="24">
                  <c:v>Wood and products of wood and cork</c:v>
                </c:pt>
                <c:pt idx="25">
                  <c:v>Water transport</c:v>
                </c:pt>
                <c:pt idx="26">
                  <c:v>Air transport</c:v>
                </c:pt>
                <c:pt idx="27">
                  <c:v>Coke and refined petroleum products</c:v>
                </c:pt>
                <c:pt idx="28">
                  <c:v>Wholesale and retail trade; repair of motor vehicles and motocycles</c:v>
                </c:pt>
                <c:pt idx="29">
                  <c:v>Land transport and transport via pipelines</c:v>
                </c:pt>
                <c:pt idx="30">
                  <c:v>Electricity, gas, steam and air conditioning supply</c:v>
                </c:pt>
                <c:pt idx="31">
                  <c:v>Mining support service activities</c:v>
                </c:pt>
                <c:pt idx="32">
                  <c:v>Warehousing and support activities for transportation</c:v>
                </c:pt>
                <c:pt idx="33">
                  <c:v>Other mining and quarrying</c:v>
                </c:pt>
                <c:pt idx="34">
                  <c:v>Extraction of crude petroleum and natural gas</c:v>
                </c:pt>
                <c:pt idx="35">
                  <c:v>Public administration and defence; compulsory social security</c:v>
                </c:pt>
                <c:pt idx="36">
                  <c:v>Arts, entertainment and recreation</c:v>
                </c:pt>
                <c:pt idx="37">
                  <c:v>Agriculture and hunting</c:v>
                </c:pt>
                <c:pt idx="38">
                  <c:v>Food products, beverages and tobacco</c:v>
                </c:pt>
                <c:pt idx="39">
                  <c:v>Postal and courier activities</c:v>
                </c:pt>
                <c:pt idx="40">
                  <c:v>Basic precious and other non-ferrous metals</c:v>
                </c:pt>
                <c:pt idx="41">
                  <c:v>Fishing and aquaculture</c:v>
                </c:pt>
                <c:pt idx="42">
                  <c:v>Accommodation and food service activities</c:v>
                </c:pt>
                <c:pt idx="43">
                  <c:v>Human health and social work activities</c:v>
                </c:pt>
                <c:pt idx="44">
                  <c:v>Real estate activities</c:v>
                </c:pt>
                <c:pt idx="45">
                  <c:v>Forestry and logging</c:v>
                </c:pt>
                <c:pt idx="46">
                  <c:v>Financial and insurance activities</c:v>
                </c:pt>
                <c:pt idx="47">
                  <c:v>Mining of metal ores</c:v>
                </c:pt>
                <c:pt idx="48">
                  <c:v>Education</c:v>
                </c:pt>
                <c:pt idx="49">
                  <c:v>Activities of households as employers; household own-use production</c:v>
                </c:pt>
              </c:strCache>
            </c:strRef>
          </c:cat>
          <c:val>
            <c:numRef>
              <c:f>'Figure 4.'!$C$4:$C$53</c:f>
              <c:numCache>
                <c:formatCode>0.0</c:formatCode>
                <c:ptCount val="50"/>
                <c:pt idx="0">
                  <c:v>13.314931</c:v>
                </c:pt>
                <c:pt idx="1">
                  <c:v>13.232165</c:v>
                </c:pt>
                <c:pt idx="2">
                  <c:v>13.473055</c:v>
                </c:pt>
                <c:pt idx="3">
                  <c:v>12.835606</c:v>
                </c:pt>
                <c:pt idx="4">
                  <c:v>17.020052</c:v>
                </c:pt>
                <c:pt idx="5">
                  <c:v>13.199361</c:v>
                </c:pt>
                <c:pt idx="6">
                  <c:v>12.643668</c:v>
                </c:pt>
                <c:pt idx="7">
                  <c:v>12.478755</c:v>
                </c:pt>
                <c:pt idx="8">
                  <c:v>11.346743999999999</c:v>
                </c:pt>
                <c:pt idx="9">
                  <c:v>10.729747</c:v>
                </c:pt>
                <c:pt idx="10">
                  <c:v>10.393848</c:v>
                </c:pt>
                <c:pt idx="11">
                  <c:v>8.8018713000000002</c:v>
                </c:pt>
                <c:pt idx="12">
                  <c:v>9.9393329999999995</c:v>
                </c:pt>
                <c:pt idx="13">
                  <c:v>9.1368741999999994</c:v>
                </c:pt>
                <c:pt idx="14">
                  <c:v>7.2545009</c:v>
                </c:pt>
                <c:pt idx="15">
                  <c:v>6.5831369999999998</c:v>
                </c:pt>
                <c:pt idx="16">
                  <c:v>7.7548304000000003</c:v>
                </c:pt>
                <c:pt idx="17">
                  <c:v>7.3732471000000004</c:v>
                </c:pt>
                <c:pt idx="18">
                  <c:v>6.7838168000000003</c:v>
                </c:pt>
                <c:pt idx="19">
                  <c:v>6.7942977000000004</c:v>
                </c:pt>
                <c:pt idx="20">
                  <c:v>6.5329208000000003</c:v>
                </c:pt>
                <c:pt idx="21">
                  <c:v>6.6798253000000001</c:v>
                </c:pt>
                <c:pt idx="22">
                  <c:v>7.1334643</c:v>
                </c:pt>
                <c:pt idx="23">
                  <c:v>6.9973178000000003</c:v>
                </c:pt>
                <c:pt idx="24">
                  <c:v>5.9750094000000002</c:v>
                </c:pt>
                <c:pt idx="25">
                  <c:v>7.1340941999999998</c:v>
                </c:pt>
                <c:pt idx="26">
                  <c:v>6.9369234999999998</c:v>
                </c:pt>
                <c:pt idx="27">
                  <c:v>6.5783218999999997</c:v>
                </c:pt>
                <c:pt idx="28">
                  <c:v>5.984159</c:v>
                </c:pt>
                <c:pt idx="29">
                  <c:v>6.1967882999999997</c:v>
                </c:pt>
                <c:pt idx="30">
                  <c:v>5.6531219000000004</c:v>
                </c:pt>
                <c:pt idx="31">
                  <c:v>5.4773049</c:v>
                </c:pt>
                <c:pt idx="32">
                  <c:v>6.0301456</c:v>
                </c:pt>
                <c:pt idx="33">
                  <c:v>6.0901313000000004</c:v>
                </c:pt>
                <c:pt idx="34">
                  <c:v>5.7253832999999998</c:v>
                </c:pt>
                <c:pt idx="35">
                  <c:v>5.4935064000000002</c:v>
                </c:pt>
                <c:pt idx="36">
                  <c:v>5.5669012000000002</c:v>
                </c:pt>
                <c:pt idx="37">
                  <c:v>5.2914114000000003</c:v>
                </c:pt>
                <c:pt idx="38">
                  <c:v>5.0354624000000001</c:v>
                </c:pt>
                <c:pt idx="39">
                  <c:v>5.2258987000000001</c:v>
                </c:pt>
                <c:pt idx="40">
                  <c:v>4.0189694999999999</c:v>
                </c:pt>
                <c:pt idx="41">
                  <c:v>4.4508299999999998</c:v>
                </c:pt>
                <c:pt idx="42">
                  <c:v>4.5237980000000002</c:v>
                </c:pt>
                <c:pt idx="43">
                  <c:v>5.0529523000000003</c:v>
                </c:pt>
                <c:pt idx="44">
                  <c:v>3.8771700999999998</c:v>
                </c:pt>
                <c:pt idx="45">
                  <c:v>4.1117996999999997</c:v>
                </c:pt>
                <c:pt idx="46">
                  <c:v>4.4809507999999996</c:v>
                </c:pt>
                <c:pt idx="47">
                  <c:v>2.4175878000000002</c:v>
                </c:pt>
                <c:pt idx="48">
                  <c:v>3.5360212</c:v>
                </c:pt>
                <c:pt idx="4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72-6B44-849A-C416EBA9C5D4}"/>
            </c:ext>
          </c:extLst>
        </c:ser>
        <c:ser>
          <c:idx val="1"/>
          <c:order val="1"/>
          <c:tx>
            <c:v>2022</c:v>
          </c:tx>
          <c:spPr>
            <a:solidFill>
              <a:srgbClr val="1F4E79"/>
            </a:solidFill>
            <a:ln>
              <a:solidFill>
                <a:srgbClr val="1F4E79"/>
              </a:solidFill>
            </a:ln>
          </c:spPr>
          <c:invertIfNegative val="0"/>
          <c:cat>
            <c:strRef>
              <c:f>'Figure 4.'!$A$4:$A$53</c:f>
              <c:strCache>
                <c:ptCount val="50"/>
                <c:pt idx="0">
                  <c:v>Electrical equipment</c:v>
                </c:pt>
                <c:pt idx="1">
                  <c:v>Motor vehicles, trailers and semi-trailers</c:v>
                </c:pt>
                <c:pt idx="2">
                  <c:v>Machinery and equipment, n.e.c.</c:v>
                </c:pt>
                <c:pt idx="3">
                  <c:v>Railroad, aircrafts, military fighting vehicles and other transport equipment n.e.c.</c:v>
                </c:pt>
                <c:pt idx="4">
                  <c:v>Textiles, wearing apparel, leather and related products</c:v>
                </c:pt>
                <c:pt idx="5">
                  <c:v>Building of ships and boats</c:v>
                </c:pt>
                <c:pt idx="6">
                  <c:v>Computer, electronic and optical products</c:v>
                </c:pt>
                <c:pt idx="7">
                  <c:v>Fabricated metal products</c:v>
                </c:pt>
                <c:pt idx="8">
                  <c:v>Furniture and other manufacturing; repair and installation of machinery and equipment</c:v>
                </c:pt>
                <c:pt idx="9">
                  <c:v>Rubber and plastics products</c:v>
                </c:pt>
                <c:pt idx="10">
                  <c:v>Construction</c:v>
                </c:pt>
                <c:pt idx="11">
                  <c:v>Paper, paper products; printing and reproduction of recorded media</c:v>
                </c:pt>
                <c:pt idx="12">
                  <c:v>Telecommunications</c:v>
                </c:pt>
                <c:pt idx="13">
                  <c:v>Chemicals and chemical products</c:v>
                </c:pt>
                <c:pt idx="14">
                  <c:v>Mining of coal and lignite</c:v>
                </c:pt>
                <c:pt idx="15">
                  <c:v>Other non-metallic mineral products</c:v>
                </c:pt>
                <c:pt idx="16">
                  <c:v>Computer programming, consultancy and information service activities</c:v>
                </c:pt>
                <c:pt idx="17">
                  <c:v>Publishing, audiovisual production, programming and broadcasting activities</c:v>
                </c:pt>
                <c:pt idx="18">
                  <c:v>Water supply; sewerage, waste management and remediation activities</c:v>
                </c:pt>
                <c:pt idx="19">
                  <c:v>Professional, scientific and technical activities</c:v>
                </c:pt>
                <c:pt idx="20">
                  <c:v>Administrative and support services</c:v>
                </c:pt>
                <c:pt idx="21">
                  <c:v>Other service activities</c:v>
                </c:pt>
                <c:pt idx="22">
                  <c:v>Basic pharmaceutical products and pharmaceutical preparations</c:v>
                </c:pt>
                <c:pt idx="23">
                  <c:v>Basic iron and steel</c:v>
                </c:pt>
                <c:pt idx="24">
                  <c:v>Wood and products of wood and cork</c:v>
                </c:pt>
                <c:pt idx="25">
                  <c:v>Water transport</c:v>
                </c:pt>
                <c:pt idx="26">
                  <c:v>Air transport</c:v>
                </c:pt>
                <c:pt idx="27">
                  <c:v>Coke and refined petroleum products</c:v>
                </c:pt>
                <c:pt idx="28">
                  <c:v>Wholesale and retail trade; repair of motor vehicles and motocycles</c:v>
                </c:pt>
                <c:pt idx="29">
                  <c:v>Land transport and transport via pipelines</c:v>
                </c:pt>
                <c:pt idx="30">
                  <c:v>Electricity, gas, steam and air conditioning supply</c:v>
                </c:pt>
                <c:pt idx="31">
                  <c:v>Mining support service activities</c:v>
                </c:pt>
                <c:pt idx="32">
                  <c:v>Warehousing and support activities for transportation</c:v>
                </c:pt>
                <c:pt idx="33">
                  <c:v>Other mining and quarrying</c:v>
                </c:pt>
                <c:pt idx="34">
                  <c:v>Extraction of crude petroleum and natural gas</c:v>
                </c:pt>
                <c:pt idx="35">
                  <c:v>Public administration and defence; compulsory social security</c:v>
                </c:pt>
                <c:pt idx="36">
                  <c:v>Arts, entertainment and recreation</c:v>
                </c:pt>
                <c:pt idx="37">
                  <c:v>Agriculture and hunting</c:v>
                </c:pt>
                <c:pt idx="38">
                  <c:v>Food products, beverages and tobacco</c:v>
                </c:pt>
                <c:pt idx="39">
                  <c:v>Postal and courier activities</c:v>
                </c:pt>
                <c:pt idx="40">
                  <c:v>Basic precious and other non-ferrous metals</c:v>
                </c:pt>
                <c:pt idx="41">
                  <c:v>Fishing and aquaculture</c:v>
                </c:pt>
                <c:pt idx="42">
                  <c:v>Accommodation and food service activities</c:v>
                </c:pt>
                <c:pt idx="43">
                  <c:v>Human health and social work activities</c:v>
                </c:pt>
                <c:pt idx="44">
                  <c:v>Real estate activities</c:v>
                </c:pt>
                <c:pt idx="45">
                  <c:v>Forestry and logging</c:v>
                </c:pt>
                <c:pt idx="46">
                  <c:v>Financial and insurance activities</c:v>
                </c:pt>
                <c:pt idx="47">
                  <c:v>Mining of metal ores</c:v>
                </c:pt>
                <c:pt idx="48">
                  <c:v>Education</c:v>
                </c:pt>
                <c:pt idx="49">
                  <c:v>Activities of households as employers; household own-use production</c:v>
                </c:pt>
              </c:strCache>
            </c:strRef>
          </c:cat>
          <c:val>
            <c:numRef>
              <c:f>'Figure 4.'!$D$4:$D$53</c:f>
              <c:numCache>
                <c:formatCode>0.0</c:formatCode>
                <c:ptCount val="50"/>
                <c:pt idx="0">
                  <c:v>21.854966999999998</c:v>
                </c:pt>
                <c:pt idx="1">
                  <c:v>19.881150999999999</c:v>
                </c:pt>
                <c:pt idx="2">
                  <c:v>19.718969000000001</c:v>
                </c:pt>
                <c:pt idx="3">
                  <c:v>19.141264</c:v>
                </c:pt>
                <c:pt idx="4">
                  <c:v>18.678701</c:v>
                </c:pt>
                <c:pt idx="5">
                  <c:v>18.618835000000001</c:v>
                </c:pt>
                <c:pt idx="6">
                  <c:v>18.244786999999999</c:v>
                </c:pt>
                <c:pt idx="7">
                  <c:v>16.986408000000001</c:v>
                </c:pt>
                <c:pt idx="8">
                  <c:v>16.117456000000001</c:v>
                </c:pt>
                <c:pt idx="9">
                  <c:v>15.768261000000001</c:v>
                </c:pt>
                <c:pt idx="10">
                  <c:v>15.274421</c:v>
                </c:pt>
                <c:pt idx="11">
                  <c:v>14.349062999999999</c:v>
                </c:pt>
                <c:pt idx="12">
                  <c:v>14.081753000000001</c:v>
                </c:pt>
                <c:pt idx="13">
                  <c:v>14.030125999999999</c:v>
                </c:pt>
                <c:pt idx="14">
                  <c:v>10.451107</c:v>
                </c:pt>
                <c:pt idx="15">
                  <c:v>10.176985</c:v>
                </c:pt>
                <c:pt idx="16">
                  <c:v>9.8535909999999998</c:v>
                </c:pt>
                <c:pt idx="17">
                  <c:v>9.6040925999999995</c:v>
                </c:pt>
                <c:pt idx="18">
                  <c:v>9.3877544000000004</c:v>
                </c:pt>
                <c:pt idx="19">
                  <c:v>9.2471647000000008</c:v>
                </c:pt>
                <c:pt idx="20">
                  <c:v>9.1940869999999997</c:v>
                </c:pt>
                <c:pt idx="21">
                  <c:v>9.1852446000000008</c:v>
                </c:pt>
                <c:pt idx="22">
                  <c:v>8.9818152999999992</c:v>
                </c:pt>
                <c:pt idx="23">
                  <c:v>8.9676495000000003</c:v>
                </c:pt>
                <c:pt idx="24">
                  <c:v>8.9575604999999996</c:v>
                </c:pt>
                <c:pt idx="25">
                  <c:v>8.9375134000000003</c:v>
                </c:pt>
                <c:pt idx="26">
                  <c:v>8.8595438000000009</c:v>
                </c:pt>
                <c:pt idx="27">
                  <c:v>8.8022661000000006</c:v>
                </c:pt>
                <c:pt idx="28">
                  <c:v>8.3692150000000005</c:v>
                </c:pt>
                <c:pt idx="29">
                  <c:v>8.2317438000000003</c:v>
                </c:pt>
                <c:pt idx="30">
                  <c:v>8.1532315999999998</c:v>
                </c:pt>
                <c:pt idx="31">
                  <c:v>7.9121537000000002</c:v>
                </c:pt>
                <c:pt idx="32">
                  <c:v>7.8831066999999999</c:v>
                </c:pt>
                <c:pt idx="33">
                  <c:v>7.7824340000000003</c:v>
                </c:pt>
                <c:pt idx="34">
                  <c:v>7.6919750999999996</c:v>
                </c:pt>
                <c:pt idx="35">
                  <c:v>7.593502</c:v>
                </c:pt>
                <c:pt idx="36">
                  <c:v>7.4816488999999997</c:v>
                </c:pt>
                <c:pt idx="37">
                  <c:v>7.2352901000000003</c:v>
                </c:pt>
                <c:pt idx="38">
                  <c:v>7.1784758999999996</c:v>
                </c:pt>
                <c:pt idx="39">
                  <c:v>6.7764629999999997</c:v>
                </c:pt>
                <c:pt idx="40">
                  <c:v>6.7104282</c:v>
                </c:pt>
                <c:pt idx="41">
                  <c:v>6.2601857000000001</c:v>
                </c:pt>
                <c:pt idx="42">
                  <c:v>6.2446536999999998</c:v>
                </c:pt>
                <c:pt idx="43">
                  <c:v>6.1574344999999999</c:v>
                </c:pt>
                <c:pt idx="44">
                  <c:v>5.9566058999999996</c:v>
                </c:pt>
                <c:pt idx="45">
                  <c:v>5.7908115000000002</c:v>
                </c:pt>
                <c:pt idx="46">
                  <c:v>5.7170639000000003</c:v>
                </c:pt>
                <c:pt idx="47">
                  <c:v>4.7235183999999997</c:v>
                </c:pt>
                <c:pt idx="48">
                  <c:v>4.6556968999999997</c:v>
                </c:pt>
                <c:pt idx="4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72-6B44-849A-C416EBA9C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10001"/>
        <c:axId val="50010002"/>
      </c:barChart>
      <c:catAx>
        <c:axId val="50010001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</c:scaling>
        <c:delete val="0"/>
        <c:axPos val="t"/>
        <c:majorGridlines>
          <c:spPr>
            <a:ln w="9525">
              <a:solidFill>
                <a:schemeClr val="tx2">
                  <a:lumMod val="75000"/>
                  <a:alpha val="35000"/>
                </a:schemeClr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Share (%)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50010001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="1" i="0">
                <a:solidFill>
                  <a:schemeClr val="tx1">
                    <a:lumMod val="65000"/>
                    <a:lumOff val="35000"/>
                  </a:schemeClr>
                </a:solidFill>
                <a:effectLst/>
              </a:rPr>
              <a:t>China’s Value-Added Share Growth</a:t>
            </a:r>
            <a:r>
              <a:rPr lang="en-US" b="1" i="0" baseline="0">
                <a:solidFill>
                  <a:schemeClr val="tx1">
                    <a:lumMod val="65000"/>
                    <a:lumOff val="35000"/>
                  </a:schemeClr>
                </a:solidFill>
                <a:effectLst/>
              </a:rPr>
              <a:t> </a:t>
            </a:r>
            <a:r>
              <a:rPr lang="en-US" b="1" i="0">
                <a:solidFill>
                  <a:schemeClr val="tx1">
                    <a:lumMod val="65000"/>
                    <a:lumOff val="35000"/>
                  </a:schemeClr>
                </a:solidFill>
                <a:effectLst/>
              </a:rPr>
              <a:t>in Vietnamese Manufacturing: 2018-2022 vs. 2013-2017</a:t>
            </a:r>
            <a:endParaRPr lang="en-US" b="0" i="0">
              <a:solidFill>
                <a:schemeClr val="tx1">
                  <a:lumMod val="65000"/>
                  <a:lumOff val="35000"/>
                </a:schemeClr>
              </a:solidFill>
              <a:effectLst/>
            </a:endParaRP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CAGR18_22 (%)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c:spPr>
          <c:invertIfNegative val="0"/>
          <c:cat>
            <c:strRef>
              <c:f>'Figure 5.'!$A$4:$A$22</c:f>
              <c:strCache>
                <c:ptCount val="19"/>
                <c:pt idx="0">
                  <c:v>Electrical equipment</c:v>
                </c:pt>
                <c:pt idx="1">
                  <c:v>Paper, paper products; printing and reproduction of recorded media</c:v>
                </c:pt>
                <c:pt idx="2">
                  <c:v>Railroad, aircrafts, military fighting vehicles and other transport equipment n.e.c.</c:v>
                </c:pt>
                <c:pt idx="3">
                  <c:v>Motor vehicles, trailers and semi-trailers</c:v>
                </c:pt>
                <c:pt idx="4">
                  <c:v>Basic precious and other non-ferrous metals</c:v>
                </c:pt>
                <c:pt idx="5">
                  <c:v>Other non-metallic mineral products</c:v>
                </c:pt>
                <c:pt idx="6">
                  <c:v>Computer, electronic and optical products</c:v>
                </c:pt>
                <c:pt idx="7">
                  <c:v>Chemicals and chemical products</c:v>
                </c:pt>
                <c:pt idx="8">
                  <c:v>Machinery and equipment, n.e.c.</c:v>
                </c:pt>
                <c:pt idx="9">
                  <c:v>Rubber and plastics products</c:v>
                </c:pt>
                <c:pt idx="10">
                  <c:v>Wood and products of wood and cork</c:v>
                </c:pt>
                <c:pt idx="11">
                  <c:v>Furniture and other manufacturing; repair and installation of machinery and equipment</c:v>
                </c:pt>
                <c:pt idx="12">
                  <c:v>Building of ships and boats</c:v>
                </c:pt>
                <c:pt idx="13">
                  <c:v>Food products, beverages and tobacco</c:v>
                </c:pt>
                <c:pt idx="14">
                  <c:v>Fabricated metal products</c:v>
                </c:pt>
                <c:pt idx="15">
                  <c:v>Basic pharmaceutical products and pharmaceutical preparations</c:v>
                </c:pt>
                <c:pt idx="16">
                  <c:v>Coke and refined petroleum products</c:v>
                </c:pt>
                <c:pt idx="17">
                  <c:v>Basic iron and steel</c:v>
                </c:pt>
                <c:pt idx="18">
                  <c:v>Textiles, wearing apparel, leather and related products</c:v>
                </c:pt>
              </c:strCache>
            </c:strRef>
          </c:cat>
          <c:val>
            <c:numRef>
              <c:f>'Figure 5.'!$C$4:$C$22</c:f>
              <c:numCache>
                <c:formatCode>0.0%</c:formatCode>
                <c:ptCount val="19"/>
                <c:pt idx="0">
                  <c:v>0.12756223833073133</c:v>
                </c:pt>
                <c:pt idx="1">
                  <c:v>0.11632895026464873</c:v>
                </c:pt>
                <c:pt idx="2">
                  <c:v>0.10003523281345905</c:v>
                </c:pt>
                <c:pt idx="3">
                  <c:v>9.6898934531554293E-2</c:v>
                </c:pt>
                <c:pt idx="4">
                  <c:v>9.6122394292758262E-2</c:v>
                </c:pt>
                <c:pt idx="5">
                  <c:v>9.4911114148736209E-2</c:v>
                </c:pt>
                <c:pt idx="6">
                  <c:v>9.429364871258783E-2</c:v>
                </c:pt>
                <c:pt idx="7">
                  <c:v>8.9712713658847587E-2</c:v>
                </c:pt>
                <c:pt idx="8">
                  <c:v>8.6888447626747745E-2</c:v>
                </c:pt>
                <c:pt idx="9">
                  <c:v>8.2719364838996112E-2</c:v>
                </c:pt>
                <c:pt idx="10">
                  <c:v>8.1219836739997664E-2</c:v>
                </c:pt>
                <c:pt idx="11">
                  <c:v>8.0548483070912225E-2</c:v>
                </c:pt>
                <c:pt idx="12">
                  <c:v>7.843892484474746E-2</c:v>
                </c:pt>
                <c:pt idx="13">
                  <c:v>7.7855388500790434E-2</c:v>
                </c:pt>
                <c:pt idx="14">
                  <c:v>6.7349949708617851E-2</c:v>
                </c:pt>
                <c:pt idx="15">
                  <c:v>5.1963650078925339E-2</c:v>
                </c:pt>
                <c:pt idx="16">
                  <c:v>5.0777739609803696E-2</c:v>
                </c:pt>
                <c:pt idx="17">
                  <c:v>4.1494795503562054E-2</c:v>
                </c:pt>
                <c:pt idx="18">
                  <c:v>1.4682930453039811E-2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F-C245-BAA3-0D640E4F1C2B}"/>
            </c:ext>
          </c:extLst>
        </c:ser>
        <c:ser>
          <c:idx val="1"/>
          <c:order val="1"/>
          <c:tx>
            <c:strRef>
              <c:f>'Figure 5.'!$D$3</c:f>
              <c:strCache>
                <c:ptCount val="1"/>
                <c:pt idx="0">
                  <c:v>CAGR13_17 (%)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val>
            <c:numRef>
              <c:f>'Figure 5.'!$D$4:$D$22</c:f>
              <c:numCache>
                <c:formatCode>0.0%</c:formatCode>
                <c:ptCount val="19"/>
                <c:pt idx="0">
                  <c:v>4.0067327421760002E-2</c:v>
                </c:pt>
                <c:pt idx="1">
                  <c:v>6.3949685311631699E-2</c:v>
                </c:pt>
                <c:pt idx="2">
                  <c:v>5.7107684390918179E-2</c:v>
                </c:pt>
                <c:pt idx="3">
                  <c:v>3.3669666606383819E-2</c:v>
                </c:pt>
                <c:pt idx="4">
                  <c:v>6.4542289845230139E-2</c:v>
                </c:pt>
                <c:pt idx="5">
                  <c:v>5.477018652246568E-2</c:v>
                </c:pt>
                <c:pt idx="6">
                  <c:v>-3.4830549366490215E-3</c:v>
                </c:pt>
                <c:pt idx="7">
                  <c:v>3.6842851185342251E-2</c:v>
                </c:pt>
                <c:pt idx="8">
                  <c:v>4.8163428468920522E-2</c:v>
                </c:pt>
                <c:pt idx="9">
                  <c:v>5.0824283416533778E-2</c:v>
                </c:pt>
                <c:pt idx="10">
                  <c:v>0.1190068155029782</c:v>
                </c:pt>
                <c:pt idx="11">
                  <c:v>4.8356889140338977E-2</c:v>
                </c:pt>
                <c:pt idx="12">
                  <c:v>4.3123159511942344E-2</c:v>
                </c:pt>
                <c:pt idx="13">
                  <c:v>8.9237655672897764E-2</c:v>
                </c:pt>
                <c:pt idx="14">
                  <c:v>6.3557470751647971E-2</c:v>
                </c:pt>
                <c:pt idx="15">
                  <c:v>4.7039530542737351E-2</c:v>
                </c:pt>
                <c:pt idx="16">
                  <c:v>6.6786771867927808E-2</c:v>
                </c:pt>
                <c:pt idx="17">
                  <c:v>9.5067289000910327E-2</c:v>
                </c:pt>
                <c:pt idx="18">
                  <c:v>5.8811272188253216E-2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09-3E45-8365-1C826C710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30001"/>
        <c:axId val="50030002"/>
      </c:barChart>
      <c:catAx>
        <c:axId val="50030001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en-US"/>
          </a:p>
        </c:txPr>
        <c:crossAx val="50030002"/>
        <c:crosses val="autoZero"/>
        <c:auto val="0"/>
        <c:lblAlgn val="ctr"/>
        <c:lblOffset val="1000"/>
        <c:noMultiLvlLbl val="0"/>
      </c:catAx>
      <c:valAx>
        <c:axId val="50030002"/>
        <c:scaling>
          <c:orientation val="minMax"/>
          <c:min val="-0.01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CAGR (%)</a:t>
                </a:r>
              </a:p>
            </c:rich>
          </c:tx>
          <c:overlay val="0"/>
        </c:title>
        <c:numFmt formatCode="0.0%" sourceLinked="1"/>
        <c:majorTickMark val="out"/>
        <c:minorTickMark val="none"/>
        <c:tickLblPos val="nextTo"/>
        <c:crossAx val="50030001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Selected Manufacturing Sectors: Trends in China VA Share in Vietnam Exports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'Figure 7.'!$B$24</c:f>
              <c:strCache>
                <c:ptCount val="1"/>
                <c:pt idx="0">
                  <c:v>Computer, electronic and optical products</c:v>
                </c:pt>
              </c:strCache>
            </c:strRef>
          </c:tx>
          <c:spPr>
            <a:ln w="28575">
              <a:solidFill>
                <a:srgbClr val="C0504D"/>
              </a:solidFill>
            </a:ln>
          </c:spPr>
          <c:marker>
            <c:symbol val="none"/>
          </c:marker>
          <c:cat>
            <c:numRef>
              <c:f>'Figure 7.'!$A$4:$A$19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7.'!$B$4:$B$19</c:f>
              <c:numCache>
                <c:formatCode>0.0</c:formatCode>
                <c:ptCount val="16"/>
                <c:pt idx="0">
                  <c:v>8.2323226999999992</c:v>
                </c:pt>
                <c:pt idx="1">
                  <c:v>10.472524</c:v>
                </c:pt>
                <c:pt idx="2">
                  <c:v>12.897425999999999</c:v>
                </c:pt>
                <c:pt idx="3">
                  <c:v>10.851292000000001</c:v>
                </c:pt>
                <c:pt idx="4">
                  <c:v>10.152691000000001</c:v>
                </c:pt>
                <c:pt idx="5">
                  <c:v>11.685155999999999</c:v>
                </c:pt>
                <c:pt idx="6">
                  <c:v>12.821367</c:v>
                </c:pt>
                <c:pt idx="7">
                  <c:v>13.341506000000001</c:v>
                </c:pt>
                <c:pt idx="8">
                  <c:v>14.626664</c:v>
                </c:pt>
                <c:pt idx="9">
                  <c:v>12.404807</c:v>
                </c:pt>
                <c:pt idx="10">
                  <c:v>12.643668</c:v>
                </c:pt>
                <c:pt idx="11">
                  <c:v>12.723402999999999</c:v>
                </c:pt>
                <c:pt idx="12">
                  <c:v>15.328749</c:v>
                </c:pt>
                <c:pt idx="13">
                  <c:v>17.495498999999999</c:v>
                </c:pt>
                <c:pt idx="14">
                  <c:v>18.627844</c:v>
                </c:pt>
                <c:pt idx="15">
                  <c:v>18.244786999999999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66-B44E-8E88-C5BA55FA2EAF}"/>
            </c:ext>
          </c:extLst>
        </c:ser>
        <c:ser>
          <c:idx val="2"/>
          <c:order val="1"/>
          <c:tx>
            <c:strRef>
              <c:f>'Figure 7.'!$B$25</c:f>
              <c:strCache>
                <c:ptCount val="1"/>
                <c:pt idx="0">
                  <c:v>Motor vehicles, trailers and semi-trailers</c:v>
                </c:pt>
              </c:strCache>
            </c:strRef>
          </c:tx>
          <c:spPr>
            <a:ln w="28575">
              <a:solidFill>
                <a:srgbClr val="9BBB59"/>
              </a:solidFill>
            </a:ln>
          </c:spPr>
          <c:marker>
            <c:symbol val="none"/>
          </c:marker>
          <c:cat>
            <c:numRef>
              <c:f>'Figure 7.'!$A$4:$A$19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7.'!$C$4:$C$19</c:f>
              <c:numCache>
                <c:formatCode>0.0</c:formatCode>
                <c:ptCount val="16"/>
                <c:pt idx="0">
                  <c:v>12.217547</c:v>
                </c:pt>
                <c:pt idx="1">
                  <c:v>12.704527000000001</c:v>
                </c:pt>
                <c:pt idx="2">
                  <c:v>7.8495249999999999</c:v>
                </c:pt>
                <c:pt idx="3">
                  <c:v>8.6916837999999998</c:v>
                </c:pt>
                <c:pt idx="4">
                  <c:v>9.5127115</c:v>
                </c:pt>
                <c:pt idx="5">
                  <c:v>11.372534</c:v>
                </c:pt>
                <c:pt idx="6">
                  <c:v>11.590544</c:v>
                </c:pt>
                <c:pt idx="7">
                  <c:v>14.004225999999999</c:v>
                </c:pt>
                <c:pt idx="8">
                  <c:v>15.972329999999999</c:v>
                </c:pt>
                <c:pt idx="9">
                  <c:v>12.941015</c:v>
                </c:pt>
                <c:pt idx="10">
                  <c:v>13.232165</c:v>
                </c:pt>
                <c:pt idx="11">
                  <c:v>13.733305</c:v>
                </c:pt>
                <c:pt idx="12">
                  <c:v>14.567558</c:v>
                </c:pt>
                <c:pt idx="13">
                  <c:v>16.665199000000001</c:v>
                </c:pt>
                <c:pt idx="14">
                  <c:v>20.600577999999999</c:v>
                </c:pt>
                <c:pt idx="15">
                  <c:v>19.881150999999999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66-B44E-8E88-C5BA55FA2EAF}"/>
            </c:ext>
          </c:extLst>
        </c:ser>
        <c:ser>
          <c:idx val="3"/>
          <c:order val="2"/>
          <c:tx>
            <c:strRef>
              <c:f>'Figure 7.'!$B$26</c:f>
              <c:strCache>
                <c:ptCount val="1"/>
                <c:pt idx="0">
                  <c:v>Electrical equipment</c:v>
                </c:pt>
              </c:strCache>
            </c:strRef>
          </c:tx>
          <c:spPr>
            <a:ln w="28575">
              <a:solidFill>
                <a:srgbClr val="8064A2"/>
              </a:solidFill>
            </a:ln>
          </c:spPr>
          <c:marker>
            <c:symbol val="none"/>
          </c:marker>
          <c:cat>
            <c:numRef>
              <c:f>'Figure 7.'!$A$4:$A$19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7.'!$D$4:$D$19</c:f>
              <c:numCache>
                <c:formatCode>0.0</c:formatCode>
                <c:ptCount val="16"/>
                <c:pt idx="0">
                  <c:v>8.5572833999999993</c:v>
                </c:pt>
                <c:pt idx="1">
                  <c:v>10.657586</c:v>
                </c:pt>
                <c:pt idx="2">
                  <c:v>8.6882277000000006</c:v>
                </c:pt>
                <c:pt idx="3">
                  <c:v>8.5847405999999999</c:v>
                </c:pt>
                <c:pt idx="4">
                  <c:v>9.1536655000000007</c:v>
                </c:pt>
                <c:pt idx="5">
                  <c:v>9.8973904000000008</c:v>
                </c:pt>
                <c:pt idx="6">
                  <c:v>11.378712</c:v>
                </c:pt>
                <c:pt idx="7">
                  <c:v>13.07142</c:v>
                </c:pt>
                <c:pt idx="8">
                  <c:v>15.065116</c:v>
                </c:pt>
                <c:pt idx="9">
                  <c:v>12.762041</c:v>
                </c:pt>
                <c:pt idx="10">
                  <c:v>13.314931</c:v>
                </c:pt>
                <c:pt idx="11">
                  <c:v>13.520353999999999</c:v>
                </c:pt>
                <c:pt idx="12">
                  <c:v>16.061392000000001</c:v>
                </c:pt>
                <c:pt idx="13">
                  <c:v>18.88036</c:v>
                </c:pt>
                <c:pt idx="14">
                  <c:v>22.489305000000002</c:v>
                </c:pt>
                <c:pt idx="15">
                  <c:v>21.854966999999998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66-B44E-8E88-C5BA55FA2EAF}"/>
            </c:ext>
          </c:extLst>
        </c:ser>
        <c:ser>
          <c:idx val="5"/>
          <c:order val="3"/>
          <c:tx>
            <c:strRef>
              <c:f>'Figure 7.'!$B$28</c:f>
              <c:strCache>
                <c:ptCount val="1"/>
                <c:pt idx="0">
                  <c:v>Railroad, aircrafts, military fighting vehicles and other transport equipment n.e.c.</c:v>
                </c:pt>
              </c:strCache>
            </c:strRef>
          </c:tx>
          <c:spPr>
            <a:ln w="28575">
              <a:solidFill>
                <a:srgbClr val="F79646"/>
              </a:solidFill>
            </a:ln>
          </c:spPr>
          <c:marker>
            <c:symbol val="none"/>
          </c:marker>
          <c:cat>
            <c:numRef>
              <c:f>'Figure 7.'!$A$4:$A$19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7.'!$F$4:$F$19</c:f>
              <c:numCache>
                <c:formatCode>0.0</c:formatCode>
                <c:ptCount val="16"/>
                <c:pt idx="0">
                  <c:v>10.125505</c:v>
                </c:pt>
                <c:pt idx="1">
                  <c:v>11.052761</c:v>
                </c:pt>
                <c:pt idx="2">
                  <c:v>7.5427985</c:v>
                </c:pt>
                <c:pt idx="3">
                  <c:v>8.1648188000000008</c:v>
                </c:pt>
                <c:pt idx="4">
                  <c:v>8.8187256000000005</c:v>
                </c:pt>
                <c:pt idx="5">
                  <c:v>8.2343501999999997</c:v>
                </c:pt>
                <c:pt idx="6">
                  <c:v>10.278729999999999</c:v>
                </c:pt>
                <c:pt idx="7">
                  <c:v>12.121285</c:v>
                </c:pt>
                <c:pt idx="8">
                  <c:v>13.478066</c:v>
                </c:pt>
                <c:pt idx="9">
                  <c:v>11.340824</c:v>
                </c:pt>
                <c:pt idx="10">
                  <c:v>12.835606</c:v>
                </c:pt>
                <c:pt idx="11">
                  <c:v>13.072066</c:v>
                </c:pt>
                <c:pt idx="12">
                  <c:v>14.134582</c:v>
                </c:pt>
                <c:pt idx="13">
                  <c:v>15.980524000000001</c:v>
                </c:pt>
                <c:pt idx="14">
                  <c:v>19.315300000000001</c:v>
                </c:pt>
                <c:pt idx="15">
                  <c:v>19.141264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866-B44E-8E88-C5BA55FA2EAF}"/>
            </c:ext>
          </c:extLst>
        </c:ser>
        <c:ser>
          <c:idx val="6"/>
          <c:order val="4"/>
          <c:tx>
            <c:strRef>
              <c:f>'Figure 7.'!$B$29</c:f>
              <c:strCache>
                <c:ptCount val="1"/>
                <c:pt idx="0">
                  <c:v>Machinery and equipment, n.e.c.</c:v>
                </c:pt>
              </c:strCache>
            </c:strRef>
          </c:tx>
          <c:marker>
            <c:symbol val="none"/>
          </c:marker>
          <c:cat>
            <c:numRef>
              <c:f>'Figure 7.'!$A$4:$A$19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7.'!$G$4:$G$19</c:f>
              <c:numCache>
                <c:formatCode>General</c:formatCode>
                <c:ptCount val="16"/>
                <c:pt idx="0">
                  <c:v>9.6541834000000009</c:v>
                </c:pt>
                <c:pt idx="1">
                  <c:v>12.509520999999999</c:v>
                </c:pt>
                <c:pt idx="2">
                  <c:v>7.8504471999999996</c:v>
                </c:pt>
                <c:pt idx="3">
                  <c:v>8.5939922000000006</c:v>
                </c:pt>
                <c:pt idx="4">
                  <c:v>9.4026622999999994</c:v>
                </c:pt>
                <c:pt idx="5">
                  <c:v>11.685387</c:v>
                </c:pt>
                <c:pt idx="6">
                  <c:v>11.162207</c:v>
                </c:pt>
                <c:pt idx="7">
                  <c:v>13.602774</c:v>
                </c:pt>
                <c:pt idx="8">
                  <c:v>15.039166</c:v>
                </c:pt>
                <c:pt idx="9">
                  <c:v>15.597963</c:v>
                </c:pt>
                <c:pt idx="10">
                  <c:v>13.473055</c:v>
                </c:pt>
                <c:pt idx="11">
                  <c:v>14.13007</c:v>
                </c:pt>
                <c:pt idx="12">
                  <c:v>14.919358000000001</c:v>
                </c:pt>
                <c:pt idx="13">
                  <c:v>16.257828</c:v>
                </c:pt>
                <c:pt idx="14">
                  <c:v>19.892092000000002</c:v>
                </c:pt>
                <c:pt idx="15">
                  <c:v>19.718969000000001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866-B44E-8E88-C5BA55FA2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40001"/>
        <c:axId val="50040002"/>
      </c:lineChart>
      <c:catAx>
        <c:axId val="500400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0040002"/>
        <c:crosses val="autoZero"/>
        <c:auto val="1"/>
        <c:lblAlgn val="ctr"/>
        <c:lblOffset val="100"/>
        <c:noMultiLvlLbl val="0"/>
      </c:catAx>
      <c:valAx>
        <c:axId val="50040002"/>
        <c:scaling>
          <c:orientation val="minMax"/>
          <c:min val="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Share (%)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50040001"/>
        <c:crosses val="autoZero"/>
        <c:crossBetween val="between"/>
        <c:majorUnit val="5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Dumbbell-style 2007 vs 2022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'Figure 4b.'!$A$5</c:f>
              <c:strCache>
                <c:ptCount val="1"/>
                <c:pt idx="0">
                  <c:v>Electrical equipment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4b.'!$C$5:$D$5</c:f>
              <c:numCache>
                <c:formatCode>0.0</c:formatCode>
                <c:ptCount val="2"/>
                <c:pt idx="0">
                  <c:v>13.314931</c:v>
                </c:pt>
                <c:pt idx="1">
                  <c:v>21.854966999999998</c:v>
                </c:pt>
              </c:numCache>
            </c:numRef>
          </c:xVal>
          <c:yVal>
            <c:numRef>
              <c:f>'Figure 4b.'!$F$5</c:f>
              <c:numCache>
                <c:formatCode>General</c:formatCode>
                <c:ptCount val="1"/>
                <c:pt idx="0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73-5944-BB4C-A8B18EB4D13C}"/>
            </c:ext>
          </c:extLst>
        </c:ser>
        <c:ser>
          <c:idx val="1"/>
          <c:order val="1"/>
          <c:tx>
            <c:strRef>
              <c:f>'Figure 4b.'!$A$6</c:f>
              <c:strCache>
                <c:ptCount val="1"/>
                <c:pt idx="0">
                  <c:v>Motor vehicles, trailers and semi-trailers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4b.'!$C$6:$D$6</c:f>
              <c:numCache>
                <c:formatCode>0.0</c:formatCode>
                <c:ptCount val="2"/>
                <c:pt idx="0">
                  <c:v>13.232165</c:v>
                </c:pt>
                <c:pt idx="1">
                  <c:v>19.881150999999999</c:v>
                </c:pt>
              </c:numCache>
            </c:numRef>
          </c:xVal>
          <c:yVal>
            <c:numRef>
              <c:f>'Figure 4b.'!$F$6</c:f>
              <c:numCache>
                <c:formatCode>General</c:formatCode>
                <c:ptCount val="1"/>
                <c:pt idx="0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73-5944-BB4C-A8B18EB4D13C}"/>
            </c:ext>
          </c:extLst>
        </c:ser>
        <c:ser>
          <c:idx val="2"/>
          <c:order val="2"/>
          <c:tx>
            <c:strRef>
              <c:f>'Figure 4b.'!$A$7</c:f>
              <c:strCache>
                <c:ptCount val="1"/>
                <c:pt idx="0">
                  <c:v>Machinery and equipment, n.e.c.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4b.'!$C$7:$D$7</c:f>
              <c:numCache>
                <c:formatCode>0.0</c:formatCode>
                <c:ptCount val="2"/>
                <c:pt idx="0">
                  <c:v>13.473055</c:v>
                </c:pt>
                <c:pt idx="1">
                  <c:v>19.718969000000001</c:v>
                </c:pt>
              </c:numCache>
            </c:numRef>
          </c:xVal>
          <c:yVal>
            <c:numRef>
              <c:f>'Figure 4b.'!$F$7</c:f>
              <c:numCache>
                <c:formatCode>General</c:formatCode>
                <c:ptCount val="1"/>
                <c:pt idx="0">
                  <c:v>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73-5944-BB4C-A8B18EB4D13C}"/>
            </c:ext>
          </c:extLst>
        </c:ser>
        <c:ser>
          <c:idx val="3"/>
          <c:order val="3"/>
          <c:tx>
            <c:strRef>
              <c:f>'Figure 4b.'!$A$8</c:f>
              <c:strCache>
                <c:ptCount val="1"/>
                <c:pt idx="0">
                  <c:v>Railroad, aircrafts, military fighting vehicles and other transport equipment n.e.c.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4b.'!$C$8:$D$8</c:f>
              <c:numCache>
                <c:formatCode>0.0</c:formatCode>
                <c:ptCount val="2"/>
                <c:pt idx="0">
                  <c:v>12.835606</c:v>
                </c:pt>
                <c:pt idx="1">
                  <c:v>19.141264</c:v>
                </c:pt>
              </c:numCache>
            </c:numRef>
          </c:xVal>
          <c:yVal>
            <c:numRef>
              <c:f>'Figure 4b.'!$F$8</c:f>
              <c:numCache>
                <c:formatCode>General</c:formatCode>
                <c:ptCount val="1"/>
                <c:pt idx="0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73-5944-BB4C-A8B18EB4D13C}"/>
            </c:ext>
          </c:extLst>
        </c:ser>
        <c:ser>
          <c:idx val="4"/>
          <c:order val="4"/>
          <c:tx>
            <c:strRef>
              <c:f>'Figure 4b.'!$A$9</c:f>
              <c:strCache>
                <c:ptCount val="1"/>
                <c:pt idx="0">
                  <c:v>Textiles, wearing apparel, leather and related products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4b.'!$C$9:$D$9</c:f>
              <c:numCache>
                <c:formatCode>0.0</c:formatCode>
                <c:ptCount val="2"/>
                <c:pt idx="0">
                  <c:v>17.020052</c:v>
                </c:pt>
                <c:pt idx="1">
                  <c:v>18.678701</c:v>
                </c:pt>
              </c:numCache>
            </c:numRef>
          </c:xVal>
          <c:yVal>
            <c:numRef>
              <c:f>'Figure 4b.'!$F$9</c:f>
              <c:numCache>
                <c:formatCode>General</c:formatCode>
                <c:ptCount val="1"/>
                <c:pt idx="0">
                  <c:v>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73-5944-BB4C-A8B18EB4D13C}"/>
            </c:ext>
          </c:extLst>
        </c:ser>
        <c:ser>
          <c:idx val="5"/>
          <c:order val="5"/>
          <c:tx>
            <c:strRef>
              <c:f>'Figure 4b.'!$A$10</c:f>
              <c:strCache>
                <c:ptCount val="1"/>
                <c:pt idx="0">
                  <c:v>Building of ships and boats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4b.'!$C$10:$D$10</c:f>
              <c:numCache>
                <c:formatCode>0.0</c:formatCode>
                <c:ptCount val="2"/>
                <c:pt idx="0">
                  <c:v>13.199361</c:v>
                </c:pt>
                <c:pt idx="1">
                  <c:v>18.618835000000001</c:v>
                </c:pt>
              </c:numCache>
            </c:numRef>
          </c:xVal>
          <c:yVal>
            <c:numRef>
              <c:f>'Figure 4b.'!$F$10</c:f>
              <c:numCache>
                <c:formatCode>General</c:formatCode>
                <c:ptCount val="1"/>
                <c:pt idx="0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73-5944-BB4C-A8B18EB4D13C}"/>
            </c:ext>
          </c:extLst>
        </c:ser>
        <c:ser>
          <c:idx val="6"/>
          <c:order val="6"/>
          <c:tx>
            <c:strRef>
              <c:f>'Figure 4b.'!$A$11</c:f>
              <c:strCache>
                <c:ptCount val="1"/>
                <c:pt idx="0">
                  <c:v>Computer, electronic and optical products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4b.'!$C$11:$D$11</c:f>
              <c:numCache>
                <c:formatCode>0.0</c:formatCode>
                <c:ptCount val="2"/>
                <c:pt idx="0">
                  <c:v>12.643668</c:v>
                </c:pt>
                <c:pt idx="1">
                  <c:v>18.244786999999999</c:v>
                </c:pt>
              </c:numCache>
            </c:numRef>
          </c:xVal>
          <c:yVal>
            <c:numRef>
              <c:f>'Figure 4b.'!$F$11</c:f>
              <c:numCache>
                <c:formatCode>General</c:formatCode>
                <c:ptCount val="1"/>
                <c:pt idx="0">
                  <c:v>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73-5944-BB4C-A8B18EB4D13C}"/>
            </c:ext>
          </c:extLst>
        </c:ser>
        <c:ser>
          <c:idx val="7"/>
          <c:order val="7"/>
          <c:tx>
            <c:strRef>
              <c:f>'Figure 4b.'!$A$12</c:f>
              <c:strCache>
                <c:ptCount val="1"/>
                <c:pt idx="0">
                  <c:v>Fabricated metal products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4b.'!$C$12:$D$12</c:f>
              <c:numCache>
                <c:formatCode>0.0</c:formatCode>
                <c:ptCount val="2"/>
                <c:pt idx="0">
                  <c:v>12.478755</c:v>
                </c:pt>
                <c:pt idx="1">
                  <c:v>16.986408000000001</c:v>
                </c:pt>
              </c:numCache>
            </c:numRef>
          </c:xVal>
          <c:yVal>
            <c:numRef>
              <c:f>'Figure 4b.'!$F$12</c:f>
              <c:numCache>
                <c:formatCode>General</c:formatCode>
                <c:ptCount val="1"/>
                <c:pt idx="0">
                  <c:v>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73-5944-BB4C-A8B18EB4D13C}"/>
            </c:ext>
          </c:extLst>
        </c:ser>
        <c:ser>
          <c:idx val="8"/>
          <c:order val="8"/>
          <c:tx>
            <c:strRef>
              <c:f>'Figure 4b.'!$A$13</c:f>
              <c:strCache>
                <c:ptCount val="1"/>
                <c:pt idx="0">
                  <c:v>Furniture and other manufacturing; repair and installation of machinery and equipment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4b.'!$C$13:$D$13</c:f>
              <c:numCache>
                <c:formatCode>0.0</c:formatCode>
                <c:ptCount val="2"/>
                <c:pt idx="0">
                  <c:v>11.346743999999999</c:v>
                </c:pt>
                <c:pt idx="1">
                  <c:v>16.117456000000001</c:v>
                </c:pt>
              </c:numCache>
            </c:numRef>
          </c:xVal>
          <c:yVal>
            <c:numRef>
              <c:f>'Figure 4b.'!$F$13</c:f>
              <c:numCache>
                <c:formatCode>General</c:formatCode>
                <c:ptCount val="1"/>
                <c:pt idx="0">
                  <c:v>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373-5944-BB4C-A8B18EB4D13C}"/>
            </c:ext>
          </c:extLst>
        </c:ser>
        <c:ser>
          <c:idx val="9"/>
          <c:order val="9"/>
          <c:tx>
            <c:strRef>
              <c:f>'Figure 4b.'!$A$14</c:f>
              <c:strCache>
                <c:ptCount val="1"/>
                <c:pt idx="0">
                  <c:v>Rubber and plastics products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4b.'!$C$14:$D$14</c:f>
              <c:numCache>
                <c:formatCode>0.0</c:formatCode>
                <c:ptCount val="2"/>
                <c:pt idx="0">
                  <c:v>10.729747</c:v>
                </c:pt>
                <c:pt idx="1">
                  <c:v>15.768261000000001</c:v>
                </c:pt>
              </c:numCache>
            </c:numRef>
          </c:xVal>
          <c:yVal>
            <c:numRef>
              <c:f>'Figure 4b.'!$F$14</c:f>
              <c:numCache>
                <c:formatCode>General</c:formatCode>
                <c:ptCount val="1"/>
                <c:pt idx="0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373-5944-BB4C-A8B18EB4D13C}"/>
            </c:ext>
          </c:extLst>
        </c:ser>
        <c:ser>
          <c:idx val="10"/>
          <c:order val="10"/>
          <c:tx>
            <c:strRef>
              <c:f>'Figure 4b.'!$A$15</c:f>
              <c:strCache>
                <c:ptCount val="1"/>
                <c:pt idx="0">
                  <c:v>Construction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4b.'!$C$15:$D$15</c:f>
              <c:numCache>
                <c:formatCode>0.0</c:formatCode>
                <c:ptCount val="2"/>
                <c:pt idx="0">
                  <c:v>10.393848</c:v>
                </c:pt>
                <c:pt idx="1">
                  <c:v>15.274421</c:v>
                </c:pt>
              </c:numCache>
            </c:numRef>
          </c:xVal>
          <c:yVal>
            <c:numRef>
              <c:f>'Figure 4b.'!$F$15</c:f>
              <c:numCache>
                <c:formatCode>General</c:formatCode>
                <c:ptCount val="1"/>
                <c:pt idx="0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373-5944-BB4C-A8B18EB4D13C}"/>
            </c:ext>
          </c:extLst>
        </c:ser>
        <c:ser>
          <c:idx val="11"/>
          <c:order val="11"/>
          <c:tx>
            <c:strRef>
              <c:f>'Figure 4b.'!$A$16</c:f>
              <c:strCache>
                <c:ptCount val="1"/>
                <c:pt idx="0">
                  <c:v>Paper, paper products; printing and reproduction of recorded media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4b.'!$C$16:$D$16</c:f>
              <c:numCache>
                <c:formatCode>0.0</c:formatCode>
                <c:ptCount val="2"/>
                <c:pt idx="0">
                  <c:v>8.8018713000000002</c:v>
                </c:pt>
                <c:pt idx="1">
                  <c:v>14.349062999999999</c:v>
                </c:pt>
              </c:numCache>
            </c:numRef>
          </c:xVal>
          <c:yVal>
            <c:numRef>
              <c:f>'Figure 4b.'!$F$16</c:f>
              <c:numCache>
                <c:formatCode>General</c:formatCode>
                <c:ptCount val="1"/>
                <c:pt idx="0">
                  <c:v>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373-5944-BB4C-A8B18EB4D13C}"/>
            </c:ext>
          </c:extLst>
        </c:ser>
        <c:ser>
          <c:idx val="12"/>
          <c:order val="12"/>
          <c:tx>
            <c:strRef>
              <c:f>'Figure 4b.'!$A$17</c:f>
              <c:strCache>
                <c:ptCount val="1"/>
                <c:pt idx="0">
                  <c:v>Telecommunications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4b.'!$C$17:$D$17</c:f>
              <c:numCache>
                <c:formatCode>0.0</c:formatCode>
                <c:ptCount val="2"/>
                <c:pt idx="0">
                  <c:v>9.9393329999999995</c:v>
                </c:pt>
                <c:pt idx="1">
                  <c:v>14.081753000000001</c:v>
                </c:pt>
              </c:numCache>
            </c:numRef>
          </c:xVal>
          <c:yVal>
            <c:numRef>
              <c:f>'Figure 4b.'!$F$17</c:f>
              <c:numCache>
                <c:formatCode>General</c:formatCode>
                <c:ptCount val="1"/>
                <c:pt idx="0">
                  <c:v>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373-5944-BB4C-A8B18EB4D13C}"/>
            </c:ext>
          </c:extLst>
        </c:ser>
        <c:ser>
          <c:idx val="13"/>
          <c:order val="13"/>
          <c:tx>
            <c:strRef>
              <c:f>'Figure 4b.'!$A$18</c:f>
              <c:strCache>
                <c:ptCount val="1"/>
                <c:pt idx="0">
                  <c:v>Chemicals and chemical products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4b.'!$C$18:$D$18</c:f>
              <c:numCache>
                <c:formatCode>0.0</c:formatCode>
                <c:ptCount val="2"/>
                <c:pt idx="0">
                  <c:v>9.1368741999999994</c:v>
                </c:pt>
                <c:pt idx="1">
                  <c:v>14.030125999999999</c:v>
                </c:pt>
              </c:numCache>
            </c:numRef>
          </c:xVal>
          <c:yVal>
            <c:numRef>
              <c:f>'Figure 4b.'!$F$18</c:f>
              <c:numCache>
                <c:formatCode>General</c:formatCode>
                <c:ptCount val="1"/>
                <c:pt idx="0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373-5944-BB4C-A8B18EB4D13C}"/>
            </c:ext>
          </c:extLst>
        </c:ser>
        <c:ser>
          <c:idx val="14"/>
          <c:order val="14"/>
          <c:tx>
            <c:strRef>
              <c:f>'Figure 4b.'!$A$19</c:f>
              <c:strCache>
                <c:ptCount val="1"/>
                <c:pt idx="0">
                  <c:v>Mining of coal and lignite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4b.'!$C$19:$D$19</c:f>
              <c:numCache>
                <c:formatCode>0.0</c:formatCode>
                <c:ptCount val="2"/>
                <c:pt idx="0">
                  <c:v>7.2545009</c:v>
                </c:pt>
                <c:pt idx="1">
                  <c:v>10.451107</c:v>
                </c:pt>
              </c:numCache>
            </c:numRef>
          </c:xVal>
          <c:yVal>
            <c:numRef>
              <c:f>'Figure 4b.'!$F$19</c:f>
              <c:numCache>
                <c:formatCode>General</c:formatCode>
                <c:ptCount val="1"/>
                <c:pt idx="0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373-5944-BB4C-A8B18EB4D13C}"/>
            </c:ext>
          </c:extLst>
        </c:ser>
        <c:ser>
          <c:idx val="15"/>
          <c:order val="15"/>
          <c:tx>
            <c:strRef>
              <c:f>'Figure 4b.'!$A$20</c:f>
              <c:strCache>
                <c:ptCount val="1"/>
                <c:pt idx="0">
                  <c:v>Other non-metallic mineral products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4b.'!$C$20:$D$20</c:f>
              <c:numCache>
                <c:formatCode>0.0</c:formatCode>
                <c:ptCount val="2"/>
                <c:pt idx="0">
                  <c:v>6.5831369999999998</c:v>
                </c:pt>
                <c:pt idx="1">
                  <c:v>10.176985</c:v>
                </c:pt>
              </c:numCache>
            </c:numRef>
          </c:xVal>
          <c:yVal>
            <c:numRef>
              <c:f>'Figure 4b.'!$F$20</c:f>
              <c:numCache>
                <c:formatCode>General</c:formatCode>
                <c:ptCount val="1"/>
                <c:pt idx="0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373-5944-BB4C-A8B18EB4D13C}"/>
            </c:ext>
          </c:extLst>
        </c:ser>
        <c:ser>
          <c:idx val="16"/>
          <c:order val="16"/>
          <c:tx>
            <c:strRef>
              <c:f>'Figure 4b.'!$A$21</c:f>
              <c:strCache>
                <c:ptCount val="1"/>
                <c:pt idx="0">
                  <c:v>Computer programming, consultancy and information service activities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4b.'!$C$21:$D$21</c:f>
              <c:numCache>
                <c:formatCode>0.0</c:formatCode>
                <c:ptCount val="2"/>
                <c:pt idx="0">
                  <c:v>7.7548304000000003</c:v>
                </c:pt>
                <c:pt idx="1">
                  <c:v>9.8535909999999998</c:v>
                </c:pt>
              </c:numCache>
            </c:numRef>
          </c:xVal>
          <c:yVal>
            <c:numRef>
              <c:f>'Figure 4b.'!$F$21</c:f>
              <c:numCache>
                <c:formatCode>General</c:formatCode>
                <c:ptCount val="1"/>
                <c:pt idx="0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373-5944-BB4C-A8B18EB4D13C}"/>
            </c:ext>
          </c:extLst>
        </c:ser>
        <c:ser>
          <c:idx val="17"/>
          <c:order val="17"/>
          <c:tx>
            <c:strRef>
              <c:f>'Figure 4b.'!$A$22</c:f>
              <c:strCache>
                <c:ptCount val="1"/>
                <c:pt idx="0">
                  <c:v>Publishing, audiovisual production, programming and broadcasting activities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4b.'!$C$22:$D$22</c:f>
              <c:numCache>
                <c:formatCode>0.0</c:formatCode>
                <c:ptCount val="2"/>
                <c:pt idx="0">
                  <c:v>7.3732471000000004</c:v>
                </c:pt>
                <c:pt idx="1">
                  <c:v>9.6040925999999995</c:v>
                </c:pt>
              </c:numCache>
            </c:numRef>
          </c:xVal>
          <c:yVal>
            <c:numRef>
              <c:f>'Figure 4b.'!$F$22</c:f>
              <c:numCache>
                <c:formatCode>General</c:formatCode>
                <c:ptCount val="1"/>
                <c:pt idx="0">
                  <c:v>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373-5944-BB4C-A8B18EB4D13C}"/>
            </c:ext>
          </c:extLst>
        </c:ser>
        <c:ser>
          <c:idx val="18"/>
          <c:order val="18"/>
          <c:tx>
            <c:strRef>
              <c:f>'Figure 4b.'!$A$23</c:f>
              <c:strCache>
                <c:ptCount val="1"/>
                <c:pt idx="0">
                  <c:v>Water supply; sewerage, waste management and remediation activities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4b.'!$C$23:$D$23</c:f>
              <c:numCache>
                <c:formatCode>0.0</c:formatCode>
                <c:ptCount val="2"/>
                <c:pt idx="0">
                  <c:v>6.7838168000000003</c:v>
                </c:pt>
                <c:pt idx="1">
                  <c:v>9.3877544000000004</c:v>
                </c:pt>
              </c:numCache>
            </c:numRef>
          </c:xVal>
          <c:yVal>
            <c:numRef>
              <c:f>'Figure 4b.'!$F$23</c:f>
              <c:numCache>
                <c:formatCode>General</c:formatCode>
                <c:ptCount val="1"/>
                <c:pt idx="0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373-5944-BB4C-A8B18EB4D13C}"/>
            </c:ext>
          </c:extLst>
        </c:ser>
        <c:ser>
          <c:idx val="19"/>
          <c:order val="19"/>
          <c:tx>
            <c:strRef>
              <c:f>'Figure 4b.'!$A$24</c:f>
              <c:strCache>
                <c:ptCount val="1"/>
                <c:pt idx="0">
                  <c:v>Professional, scientific and technical activities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4b.'!$C$24:$D$24</c:f>
              <c:numCache>
                <c:formatCode>0.0</c:formatCode>
                <c:ptCount val="2"/>
                <c:pt idx="0">
                  <c:v>6.7942977000000004</c:v>
                </c:pt>
                <c:pt idx="1">
                  <c:v>9.2471647000000008</c:v>
                </c:pt>
              </c:numCache>
            </c:numRef>
          </c:xVal>
          <c:yVal>
            <c:numRef>
              <c:f>'Figure 4b.'!$F$24</c:f>
              <c:numCache>
                <c:formatCode>General</c:formatCode>
                <c:ptCount val="1"/>
                <c:pt idx="0">
                  <c:v>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373-5944-BB4C-A8B18EB4D13C}"/>
            </c:ext>
          </c:extLst>
        </c:ser>
        <c:ser>
          <c:idx val="20"/>
          <c:order val="20"/>
          <c:tx>
            <c:strRef>
              <c:f>'Figure 4b.'!$A$25</c:f>
              <c:strCache>
                <c:ptCount val="1"/>
                <c:pt idx="0">
                  <c:v>Administrative and support services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4b.'!$C$25:$D$25</c:f>
              <c:numCache>
                <c:formatCode>0.0</c:formatCode>
                <c:ptCount val="2"/>
                <c:pt idx="0">
                  <c:v>6.5329208000000003</c:v>
                </c:pt>
                <c:pt idx="1">
                  <c:v>9.1940869999999997</c:v>
                </c:pt>
              </c:numCache>
            </c:numRef>
          </c:xVal>
          <c:yVal>
            <c:numRef>
              <c:f>'Figure 4b.'!$F$25</c:f>
              <c:numCache>
                <c:formatCode>General</c:formatCode>
                <c:ptCount val="1"/>
                <c:pt idx="0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373-5944-BB4C-A8B18EB4D13C}"/>
            </c:ext>
          </c:extLst>
        </c:ser>
        <c:ser>
          <c:idx val="21"/>
          <c:order val="21"/>
          <c:tx>
            <c:strRef>
              <c:f>'Figure 4b.'!$A$26</c:f>
              <c:strCache>
                <c:ptCount val="1"/>
                <c:pt idx="0">
                  <c:v>Other service activities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4b.'!$C$26:$D$26</c:f>
              <c:numCache>
                <c:formatCode>0.0</c:formatCode>
                <c:ptCount val="2"/>
                <c:pt idx="0">
                  <c:v>6.6798253000000001</c:v>
                </c:pt>
                <c:pt idx="1">
                  <c:v>9.1852446000000008</c:v>
                </c:pt>
              </c:numCache>
            </c:numRef>
          </c:xVal>
          <c:yVal>
            <c:numRef>
              <c:f>'Figure 4b.'!$F$26</c:f>
              <c:numCache>
                <c:formatCode>General</c:formatCode>
                <c:ptCount val="1"/>
                <c:pt idx="0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373-5944-BB4C-A8B18EB4D13C}"/>
            </c:ext>
          </c:extLst>
        </c:ser>
        <c:ser>
          <c:idx val="22"/>
          <c:order val="22"/>
          <c:tx>
            <c:strRef>
              <c:f>'Figure 4b.'!$A$27</c:f>
              <c:strCache>
                <c:ptCount val="1"/>
                <c:pt idx="0">
                  <c:v>Basic pharmaceutical products and pharmaceutical preparations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4b.'!$C$27:$D$27</c:f>
              <c:numCache>
                <c:formatCode>0.0</c:formatCode>
                <c:ptCount val="2"/>
                <c:pt idx="0">
                  <c:v>7.1334643</c:v>
                </c:pt>
                <c:pt idx="1">
                  <c:v>8.9818152999999992</c:v>
                </c:pt>
              </c:numCache>
            </c:numRef>
          </c:xVal>
          <c:yVal>
            <c:numRef>
              <c:f>'Figure 4b.'!$F$27</c:f>
              <c:numCache>
                <c:formatCode>General</c:formatCode>
                <c:ptCount val="1"/>
                <c:pt idx="0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373-5944-BB4C-A8B18EB4D13C}"/>
            </c:ext>
          </c:extLst>
        </c:ser>
        <c:ser>
          <c:idx val="23"/>
          <c:order val="23"/>
          <c:tx>
            <c:strRef>
              <c:f>'Figure 4b.'!$A$28</c:f>
              <c:strCache>
                <c:ptCount val="1"/>
                <c:pt idx="0">
                  <c:v>Basic iron and steel</c:v>
                </c:pt>
              </c:strCache>
            </c:strRef>
          </c:tx>
          <c:spPr>
            <a:ln w="19050">
              <a:solidFill>
                <a:srgbClr val="C0392B"/>
              </a:solidFill>
            </a:ln>
          </c:spPr>
          <c:marker>
            <c:symbol val="circle"/>
            <c:size val="5"/>
            <c:spPr>
              <a:solidFill>
                <a:srgbClr val="C0392B"/>
              </a:solidFill>
              <a:ln>
                <a:solidFill>
                  <a:srgbClr val="C0392B"/>
                </a:solidFill>
              </a:ln>
            </c:spPr>
          </c:marker>
          <c:xVal>
            <c:numRef>
              <c:f>'Figure 4b.'!$C$28:$D$28</c:f>
              <c:numCache>
                <c:formatCode>0.0</c:formatCode>
                <c:ptCount val="2"/>
                <c:pt idx="0">
                  <c:v>6.9973178000000003</c:v>
                </c:pt>
                <c:pt idx="1">
                  <c:v>8.9676495000000003</c:v>
                </c:pt>
              </c:numCache>
            </c:numRef>
          </c:xVal>
          <c:yVal>
            <c:numRef>
              <c:f>'Figure 4b.'!$F$28</c:f>
              <c:numCache>
                <c:formatCode>General</c:formatCode>
                <c:ptCount val="1"/>
                <c:pt idx="0">
                  <c:v>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373-5944-BB4C-A8B18EB4D13C}"/>
            </c:ext>
          </c:extLst>
        </c:ser>
        <c:ser>
          <c:idx val="24"/>
          <c:order val="24"/>
          <c:tx>
            <c:strRef>
              <c:f>'Figure 4b.'!$A$29</c:f>
              <c:strCache>
                <c:ptCount val="1"/>
                <c:pt idx="0">
                  <c:v>Wood and products of wood and cork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4b.'!$C$29:$D$29</c:f>
              <c:numCache>
                <c:formatCode>0.0</c:formatCode>
                <c:ptCount val="2"/>
                <c:pt idx="0">
                  <c:v>5.9750094000000002</c:v>
                </c:pt>
                <c:pt idx="1">
                  <c:v>8.9575604999999996</c:v>
                </c:pt>
              </c:numCache>
            </c:numRef>
          </c:xVal>
          <c:yVal>
            <c:numRef>
              <c:f>'Figure 4b.'!$F$29</c:f>
              <c:numCache>
                <c:formatCode>General</c:formatCode>
                <c:ptCount val="1"/>
                <c:pt idx="0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373-5944-BB4C-A8B18EB4D13C}"/>
            </c:ext>
          </c:extLst>
        </c:ser>
        <c:ser>
          <c:idx val="25"/>
          <c:order val="25"/>
          <c:tx>
            <c:strRef>
              <c:f>'Figure 4b.'!$A$30</c:f>
              <c:strCache>
                <c:ptCount val="1"/>
                <c:pt idx="0">
                  <c:v>Water transport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4b.'!$C$30:$D$30</c:f>
              <c:numCache>
                <c:formatCode>0.0</c:formatCode>
                <c:ptCount val="2"/>
                <c:pt idx="0">
                  <c:v>7.1340941999999998</c:v>
                </c:pt>
                <c:pt idx="1">
                  <c:v>8.9375134000000003</c:v>
                </c:pt>
              </c:numCache>
            </c:numRef>
          </c:xVal>
          <c:yVal>
            <c:numRef>
              <c:f>'Figure 4b.'!$F$30</c:f>
              <c:numCache>
                <c:formatCode>General</c:formatCode>
                <c:ptCount val="1"/>
                <c:pt idx="0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373-5944-BB4C-A8B18EB4D13C}"/>
            </c:ext>
          </c:extLst>
        </c:ser>
        <c:ser>
          <c:idx val="26"/>
          <c:order val="26"/>
          <c:tx>
            <c:strRef>
              <c:f>'Figure 4b.'!$A$31</c:f>
              <c:strCache>
                <c:ptCount val="1"/>
                <c:pt idx="0">
                  <c:v>Air transport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4b.'!$C$31:$D$31</c:f>
              <c:numCache>
                <c:formatCode>0.0</c:formatCode>
                <c:ptCount val="2"/>
                <c:pt idx="0">
                  <c:v>6.9369234999999998</c:v>
                </c:pt>
                <c:pt idx="1">
                  <c:v>8.8595438000000009</c:v>
                </c:pt>
              </c:numCache>
            </c:numRef>
          </c:xVal>
          <c:yVal>
            <c:numRef>
              <c:f>'Figure 4b.'!$F$31</c:f>
              <c:numCache>
                <c:formatCode>General</c:formatCode>
                <c:ptCount val="1"/>
                <c:pt idx="0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373-5944-BB4C-A8B18EB4D13C}"/>
            </c:ext>
          </c:extLst>
        </c:ser>
        <c:ser>
          <c:idx val="27"/>
          <c:order val="27"/>
          <c:tx>
            <c:strRef>
              <c:f>'Figure 4b.'!$A$32</c:f>
              <c:strCache>
                <c:ptCount val="1"/>
                <c:pt idx="0">
                  <c:v>Coke and refined petroleum products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4b.'!$C$32:$D$32</c:f>
              <c:numCache>
                <c:formatCode>0.0</c:formatCode>
                <c:ptCount val="2"/>
                <c:pt idx="0">
                  <c:v>6.5783218999999997</c:v>
                </c:pt>
                <c:pt idx="1">
                  <c:v>8.8022661000000006</c:v>
                </c:pt>
              </c:numCache>
            </c:numRef>
          </c:xVal>
          <c:yVal>
            <c:numRef>
              <c:f>'Figure 4b.'!$F$32</c:f>
              <c:numCache>
                <c:formatCode>General</c:formatCode>
                <c:ptCount val="1"/>
                <c:pt idx="0">
                  <c:v>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373-5944-BB4C-A8B18EB4D13C}"/>
            </c:ext>
          </c:extLst>
        </c:ser>
        <c:ser>
          <c:idx val="28"/>
          <c:order val="28"/>
          <c:tx>
            <c:strRef>
              <c:f>'Figure 4b.'!$A$33</c:f>
              <c:strCache>
                <c:ptCount val="1"/>
                <c:pt idx="0">
                  <c:v>Wholesale and retail trade; repair of motor vehicles and motocycles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4b.'!$C$33:$D$33</c:f>
              <c:numCache>
                <c:formatCode>0.0</c:formatCode>
                <c:ptCount val="2"/>
                <c:pt idx="0">
                  <c:v>5.984159</c:v>
                </c:pt>
                <c:pt idx="1">
                  <c:v>8.3692150000000005</c:v>
                </c:pt>
              </c:numCache>
            </c:numRef>
          </c:xVal>
          <c:yVal>
            <c:numRef>
              <c:f>'Figure 4b.'!$F$33</c:f>
              <c:numCache>
                <c:formatCode>General</c:formatCode>
                <c:ptCount val="1"/>
                <c:pt idx="0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373-5944-BB4C-A8B18EB4D13C}"/>
            </c:ext>
          </c:extLst>
        </c:ser>
        <c:ser>
          <c:idx val="29"/>
          <c:order val="29"/>
          <c:tx>
            <c:strRef>
              <c:f>'Figure 4b.'!$A$34</c:f>
              <c:strCache>
                <c:ptCount val="1"/>
                <c:pt idx="0">
                  <c:v>Land transport and transport via pipelines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4b.'!$C$34:$D$34</c:f>
              <c:numCache>
                <c:formatCode>0.0</c:formatCode>
                <c:ptCount val="2"/>
                <c:pt idx="0">
                  <c:v>6.1967882999999997</c:v>
                </c:pt>
                <c:pt idx="1">
                  <c:v>8.2317438000000003</c:v>
                </c:pt>
              </c:numCache>
            </c:numRef>
          </c:xVal>
          <c:yVal>
            <c:numRef>
              <c:f>'Figure 4b.'!$F$34</c:f>
              <c:numCache>
                <c:formatCode>General</c:formatCode>
                <c:ptCount val="1"/>
                <c:pt idx="0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7373-5944-BB4C-A8B18EB4D13C}"/>
            </c:ext>
          </c:extLst>
        </c:ser>
        <c:ser>
          <c:idx val="30"/>
          <c:order val="30"/>
          <c:tx>
            <c:strRef>
              <c:f>'Figure 4b.'!$A$35</c:f>
              <c:strCache>
                <c:ptCount val="1"/>
                <c:pt idx="0">
                  <c:v>Electricity, gas, steam and air conditioning supply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4b.'!$C$35:$D$35</c:f>
              <c:numCache>
                <c:formatCode>0.0</c:formatCode>
                <c:ptCount val="2"/>
                <c:pt idx="0">
                  <c:v>5.6531219000000004</c:v>
                </c:pt>
                <c:pt idx="1">
                  <c:v>8.1532315999999998</c:v>
                </c:pt>
              </c:numCache>
            </c:numRef>
          </c:xVal>
          <c:yVal>
            <c:numRef>
              <c:f>'Figure 4b.'!$F$35</c:f>
              <c:numCache>
                <c:formatCode>General</c:formatCode>
                <c:ptCount val="1"/>
                <c:pt idx="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7373-5944-BB4C-A8B18EB4D13C}"/>
            </c:ext>
          </c:extLst>
        </c:ser>
        <c:ser>
          <c:idx val="31"/>
          <c:order val="31"/>
          <c:tx>
            <c:strRef>
              <c:f>'Figure 4b.'!$A$36</c:f>
              <c:strCache>
                <c:ptCount val="1"/>
                <c:pt idx="0">
                  <c:v>Mining support service activities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4b.'!$C$36:$D$36</c:f>
              <c:numCache>
                <c:formatCode>0.0</c:formatCode>
                <c:ptCount val="2"/>
                <c:pt idx="0">
                  <c:v>5.4773049</c:v>
                </c:pt>
                <c:pt idx="1">
                  <c:v>7.9121537000000002</c:v>
                </c:pt>
              </c:numCache>
            </c:numRef>
          </c:xVal>
          <c:yVal>
            <c:numRef>
              <c:f>'Figure 4b.'!$F$36</c:f>
              <c:numCache>
                <c:formatCode>General</c:formatCode>
                <c:ptCount val="1"/>
                <c:pt idx="0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7373-5944-BB4C-A8B18EB4D13C}"/>
            </c:ext>
          </c:extLst>
        </c:ser>
        <c:ser>
          <c:idx val="32"/>
          <c:order val="32"/>
          <c:tx>
            <c:strRef>
              <c:f>'Figure 4b.'!$A$37</c:f>
              <c:strCache>
                <c:ptCount val="1"/>
                <c:pt idx="0">
                  <c:v>Warehousing and support activities for transportation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4b.'!$C$37:$D$37</c:f>
              <c:numCache>
                <c:formatCode>0.0</c:formatCode>
                <c:ptCount val="2"/>
                <c:pt idx="0">
                  <c:v>6.0301456</c:v>
                </c:pt>
                <c:pt idx="1">
                  <c:v>7.8831066999999999</c:v>
                </c:pt>
              </c:numCache>
            </c:numRef>
          </c:xVal>
          <c:yVal>
            <c:numRef>
              <c:f>'Figure 4b.'!$F$37</c:f>
              <c:numCache>
                <c:formatCode>General</c:formatCode>
                <c:ptCount val="1"/>
                <c:pt idx="0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7373-5944-BB4C-A8B18EB4D13C}"/>
            </c:ext>
          </c:extLst>
        </c:ser>
        <c:ser>
          <c:idx val="33"/>
          <c:order val="33"/>
          <c:tx>
            <c:strRef>
              <c:f>'Figure 4b.'!$A$38</c:f>
              <c:strCache>
                <c:ptCount val="1"/>
                <c:pt idx="0">
                  <c:v>Other mining and quarrying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4b.'!$C$38:$D$38</c:f>
              <c:numCache>
                <c:formatCode>0.0</c:formatCode>
                <c:ptCount val="2"/>
                <c:pt idx="0">
                  <c:v>6.0901313000000004</c:v>
                </c:pt>
                <c:pt idx="1">
                  <c:v>7.7824340000000003</c:v>
                </c:pt>
              </c:numCache>
            </c:numRef>
          </c:xVal>
          <c:yVal>
            <c:numRef>
              <c:f>'Figure 4b.'!$F$38</c:f>
              <c:numCache>
                <c:formatCode>General</c:formatCode>
                <c:ptCount val="1"/>
                <c:pt idx="0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7373-5944-BB4C-A8B18EB4D13C}"/>
            </c:ext>
          </c:extLst>
        </c:ser>
        <c:ser>
          <c:idx val="34"/>
          <c:order val="34"/>
          <c:tx>
            <c:strRef>
              <c:f>'Figure 4b.'!$A$39</c:f>
              <c:strCache>
                <c:ptCount val="1"/>
                <c:pt idx="0">
                  <c:v>Extraction of crude petroleum and natural gas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4b.'!$C$39:$D$39</c:f>
              <c:numCache>
                <c:formatCode>0.0</c:formatCode>
                <c:ptCount val="2"/>
                <c:pt idx="0">
                  <c:v>5.7253832999999998</c:v>
                </c:pt>
                <c:pt idx="1">
                  <c:v>7.6919750999999996</c:v>
                </c:pt>
              </c:numCache>
            </c:numRef>
          </c:xVal>
          <c:yVal>
            <c:numRef>
              <c:f>'Figure 4b.'!$F$39</c:f>
              <c:numCache>
                <c:formatCode>General</c:formatCode>
                <c:ptCount val="1"/>
                <c:pt idx="0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7373-5944-BB4C-A8B18EB4D13C}"/>
            </c:ext>
          </c:extLst>
        </c:ser>
        <c:ser>
          <c:idx val="35"/>
          <c:order val="35"/>
          <c:tx>
            <c:strRef>
              <c:f>'Figure 4b.'!$A$40</c:f>
              <c:strCache>
                <c:ptCount val="1"/>
                <c:pt idx="0">
                  <c:v>Public administration and defence; compulsory social security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4b.'!$C$40:$D$40</c:f>
              <c:numCache>
                <c:formatCode>0.0</c:formatCode>
                <c:ptCount val="2"/>
                <c:pt idx="0">
                  <c:v>5.4935064000000002</c:v>
                </c:pt>
                <c:pt idx="1">
                  <c:v>7.593502</c:v>
                </c:pt>
              </c:numCache>
            </c:numRef>
          </c:xVal>
          <c:yVal>
            <c:numRef>
              <c:f>'Figure 4b.'!$F$40</c:f>
              <c:numCache>
                <c:formatCode>General</c:formatCode>
                <c:ptCount val="1"/>
                <c:pt idx="0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7373-5944-BB4C-A8B18EB4D13C}"/>
            </c:ext>
          </c:extLst>
        </c:ser>
        <c:ser>
          <c:idx val="36"/>
          <c:order val="36"/>
          <c:tx>
            <c:strRef>
              <c:f>'Figure 4b.'!$A$41</c:f>
              <c:strCache>
                <c:ptCount val="1"/>
                <c:pt idx="0">
                  <c:v>Arts, entertainment and recreation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4b.'!$C$41:$D$41</c:f>
              <c:numCache>
                <c:formatCode>0.0</c:formatCode>
                <c:ptCount val="2"/>
                <c:pt idx="0">
                  <c:v>5.5669012000000002</c:v>
                </c:pt>
                <c:pt idx="1">
                  <c:v>7.4816488999999997</c:v>
                </c:pt>
              </c:numCache>
            </c:numRef>
          </c:xVal>
          <c:yVal>
            <c:numRef>
              <c:f>'Figure 4b.'!$F$41</c:f>
              <c:numCache>
                <c:formatCode>General</c:formatCode>
                <c:ptCount val="1"/>
                <c:pt idx="0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7373-5944-BB4C-A8B18EB4D13C}"/>
            </c:ext>
          </c:extLst>
        </c:ser>
        <c:ser>
          <c:idx val="37"/>
          <c:order val="37"/>
          <c:tx>
            <c:strRef>
              <c:f>'Figure 4b.'!$A$42</c:f>
              <c:strCache>
                <c:ptCount val="1"/>
                <c:pt idx="0">
                  <c:v>Agriculture and hunting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4b.'!$C$42:$D$42</c:f>
              <c:numCache>
                <c:formatCode>0.0</c:formatCode>
                <c:ptCount val="2"/>
                <c:pt idx="0">
                  <c:v>5.2914114000000003</c:v>
                </c:pt>
                <c:pt idx="1">
                  <c:v>7.2352901000000003</c:v>
                </c:pt>
              </c:numCache>
            </c:numRef>
          </c:xVal>
          <c:yVal>
            <c:numRef>
              <c:f>'Figure 4b.'!$F$42</c:f>
              <c:numCache>
                <c:formatCode>General</c:formatCode>
                <c:ptCount val="1"/>
                <c:pt idx="0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7373-5944-BB4C-A8B18EB4D13C}"/>
            </c:ext>
          </c:extLst>
        </c:ser>
        <c:ser>
          <c:idx val="38"/>
          <c:order val="38"/>
          <c:tx>
            <c:strRef>
              <c:f>'Figure 4b.'!$A$43</c:f>
              <c:strCache>
                <c:ptCount val="1"/>
                <c:pt idx="0">
                  <c:v>Food products, beverages and tobacco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4b.'!$C$43:$D$43</c:f>
              <c:numCache>
                <c:formatCode>0.0</c:formatCode>
                <c:ptCount val="2"/>
                <c:pt idx="0">
                  <c:v>5.0354624000000001</c:v>
                </c:pt>
                <c:pt idx="1">
                  <c:v>7.1784758999999996</c:v>
                </c:pt>
              </c:numCache>
            </c:numRef>
          </c:xVal>
          <c:yVal>
            <c:numRef>
              <c:f>'Figure 4b.'!$F$43</c:f>
              <c:numCache>
                <c:formatCode>General</c:formatCode>
                <c:ptCount val="1"/>
                <c:pt idx="0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7373-5944-BB4C-A8B18EB4D13C}"/>
            </c:ext>
          </c:extLst>
        </c:ser>
        <c:ser>
          <c:idx val="39"/>
          <c:order val="39"/>
          <c:tx>
            <c:strRef>
              <c:f>'Figure 4b.'!$A$44</c:f>
              <c:strCache>
                <c:ptCount val="1"/>
                <c:pt idx="0">
                  <c:v>Postal and courier activities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4b.'!$C$44:$D$44</c:f>
              <c:numCache>
                <c:formatCode>0.0</c:formatCode>
                <c:ptCount val="2"/>
                <c:pt idx="0">
                  <c:v>5.2258987000000001</c:v>
                </c:pt>
                <c:pt idx="1">
                  <c:v>6.7764629999999997</c:v>
                </c:pt>
              </c:numCache>
            </c:numRef>
          </c:xVal>
          <c:yVal>
            <c:numRef>
              <c:f>'Figure 4b.'!$F$44</c:f>
              <c:numCache>
                <c:formatCode>General</c:formatCode>
                <c:ptCount val="1"/>
                <c:pt idx="0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7373-5944-BB4C-A8B18EB4D13C}"/>
            </c:ext>
          </c:extLst>
        </c:ser>
        <c:ser>
          <c:idx val="40"/>
          <c:order val="40"/>
          <c:tx>
            <c:strRef>
              <c:f>'Figure 4b.'!$A$45</c:f>
              <c:strCache>
                <c:ptCount val="1"/>
                <c:pt idx="0">
                  <c:v>Basic precious and other non-ferrous metals</c:v>
                </c:pt>
              </c:strCache>
            </c:strRef>
          </c:tx>
          <c:spPr>
            <a:ln w="19050">
              <a:solidFill>
                <a:srgbClr val="C0392B"/>
              </a:solidFill>
            </a:ln>
          </c:spPr>
          <c:marker>
            <c:symbol val="circle"/>
            <c:size val="5"/>
            <c:spPr>
              <a:solidFill>
                <a:srgbClr val="C0392B"/>
              </a:solidFill>
              <a:ln>
                <a:solidFill>
                  <a:srgbClr val="C0392B"/>
                </a:solidFill>
              </a:ln>
            </c:spPr>
          </c:marker>
          <c:xVal>
            <c:numRef>
              <c:f>'Figure 4b.'!$C$45:$D$45</c:f>
              <c:numCache>
                <c:formatCode>0.0</c:formatCode>
                <c:ptCount val="2"/>
                <c:pt idx="0">
                  <c:v>4.0189694999999999</c:v>
                </c:pt>
                <c:pt idx="1">
                  <c:v>6.7104282</c:v>
                </c:pt>
              </c:numCache>
            </c:numRef>
          </c:xVal>
          <c:yVal>
            <c:numRef>
              <c:f>'Figure 4b.'!$F$45</c:f>
              <c:numCache>
                <c:formatCode>General</c:formatCode>
                <c:ptCount val="1"/>
                <c:pt idx="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7373-5944-BB4C-A8B18EB4D13C}"/>
            </c:ext>
          </c:extLst>
        </c:ser>
        <c:ser>
          <c:idx val="41"/>
          <c:order val="41"/>
          <c:tx>
            <c:strRef>
              <c:f>'Figure 4b.'!$A$46</c:f>
              <c:strCache>
                <c:ptCount val="1"/>
                <c:pt idx="0">
                  <c:v>Fishing and aquaculture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4b.'!$C$46:$D$46</c:f>
              <c:numCache>
                <c:formatCode>0.0</c:formatCode>
                <c:ptCount val="2"/>
                <c:pt idx="0">
                  <c:v>4.4508299999999998</c:v>
                </c:pt>
                <c:pt idx="1">
                  <c:v>6.2601857000000001</c:v>
                </c:pt>
              </c:numCache>
            </c:numRef>
          </c:xVal>
          <c:yVal>
            <c:numRef>
              <c:f>'Figure 4b.'!$F$46</c:f>
              <c:numCache>
                <c:formatCode>General</c:formatCode>
                <c:ptCount val="1"/>
                <c:pt idx="0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7373-5944-BB4C-A8B18EB4D13C}"/>
            </c:ext>
          </c:extLst>
        </c:ser>
        <c:ser>
          <c:idx val="42"/>
          <c:order val="42"/>
          <c:tx>
            <c:strRef>
              <c:f>'Figure 4b.'!$A$47</c:f>
              <c:strCache>
                <c:ptCount val="1"/>
                <c:pt idx="0">
                  <c:v>Accommodation and food service activities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4b.'!$C$47:$D$47</c:f>
              <c:numCache>
                <c:formatCode>0.0</c:formatCode>
                <c:ptCount val="2"/>
                <c:pt idx="0">
                  <c:v>4.5237980000000002</c:v>
                </c:pt>
                <c:pt idx="1">
                  <c:v>6.2446536999999998</c:v>
                </c:pt>
              </c:numCache>
            </c:numRef>
          </c:xVal>
          <c:yVal>
            <c:numRef>
              <c:f>'Figure 4b.'!$F$47</c:f>
              <c:numCache>
                <c:formatCode>General</c:formatCode>
                <c:ptCount val="1"/>
                <c:pt idx="0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7373-5944-BB4C-A8B18EB4D13C}"/>
            </c:ext>
          </c:extLst>
        </c:ser>
        <c:ser>
          <c:idx val="43"/>
          <c:order val="43"/>
          <c:tx>
            <c:strRef>
              <c:f>'Figure 4b.'!$A$48</c:f>
              <c:strCache>
                <c:ptCount val="1"/>
                <c:pt idx="0">
                  <c:v>Human health and social work activities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4b.'!$C$48:$D$48</c:f>
              <c:numCache>
                <c:formatCode>0.0</c:formatCode>
                <c:ptCount val="2"/>
                <c:pt idx="0">
                  <c:v>5.0529523000000003</c:v>
                </c:pt>
                <c:pt idx="1">
                  <c:v>6.1574344999999999</c:v>
                </c:pt>
              </c:numCache>
            </c:numRef>
          </c:xVal>
          <c:yVal>
            <c:numRef>
              <c:f>'Figure 4b.'!$F$48</c:f>
              <c:numCache>
                <c:formatCode>General</c:formatCode>
                <c:ptCount val="1"/>
                <c:pt idx="0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7373-5944-BB4C-A8B18EB4D13C}"/>
            </c:ext>
          </c:extLst>
        </c:ser>
        <c:ser>
          <c:idx val="44"/>
          <c:order val="44"/>
          <c:tx>
            <c:strRef>
              <c:f>'Figure 4b.'!$A$49</c:f>
              <c:strCache>
                <c:ptCount val="1"/>
                <c:pt idx="0">
                  <c:v>Real estate activities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4b.'!$C$49:$D$49</c:f>
              <c:numCache>
                <c:formatCode>0.0</c:formatCode>
                <c:ptCount val="2"/>
                <c:pt idx="0">
                  <c:v>3.8771700999999998</c:v>
                </c:pt>
                <c:pt idx="1">
                  <c:v>5.9566058999999996</c:v>
                </c:pt>
              </c:numCache>
            </c:numRef>
          </c:xVal>
          <c:yVal>
            <c:numRef>
              <c:f>'Figure 4b.'!$F$49</c:f>
              <c:numCache>
                <c:formatCode>General</c:formatCode>
                <c:ptCount val="1"/>
                <c:pt idx="0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7373-5944-BB4C-A8B18EB4D13C}"/>
            </c:ext>
          </c:extLst>
        </c:ser>
        <c:ser>
          <c:idx val="45"/>
          <c:order val="45"/>
          <c:tx>
            <c:strRef>
              <c:f>'Figure 4b.'!$A$50</c:f>
              <c:strCache>
                <c:ptCount val="1"/>
                <c:pt idx="0">
                  <c:v>Forestry and logging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4b.'!$C$50:$D$50</c:f>
              <c:numCache>
                <c:formatCode>0.0</c:formatCode>
                <c:ptCount val="2"/>
                <c:pt idx="0">
                  <c:v>4.1117996999999997</c:v>
                </c:pt>
                <c:pt idx="1">
                  <c:v>5.7908115000000002</c:v>
                </c:pt>
              </c:numCache>
            </c:numRef>
          </c:xVal>
          <c:yVal>
            <c:numRef>
              <c:f>'Figure 4b.'!$F$50</c:f>
              <c:numCache>
                <c:formatCode>General</c:formatCode>
                <c:ptCount val="1"/>
                <c:pt idx="0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7373-5944-BB4C-A8B18EB4D13C}"/>
            </c:ext>
          </c:extLst>
        </c:ser>
        <c:ser>
          <c:idx val="46"/>
          <c:order val="46"/>
          <c:tx>
            <c:strRef>
              <c:f>'Figure 4b.'!$A$51</c:f>
              <c:strCache>
                <c:ptCount val="1"/>
                <c:pt idx="0">
                  <c:v>Financial and insurance activities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4b.'!$C$51:$D$51</c:f>
              <c:numCache>
                <c:formatCode>0.0</c:formatCode>
                <c:ptCount val="2"/>
                <c:pt idx="0">
                  <c:v>4.4809507999999996</c:v>
                </c:pt>
                <c:pt idx="1">
                  <c:v>5.7170639000000003</c:v>
                </c:pt>
              </c:numCache>
            </c:numRef>
          </c:xVal>
          <c:yVal>
            <c:numRef>
              <c:f>'Figure 4b.'!$F$51</c:f>
              <c:numCache>
                <c:formatCode>General</c:formatCode>
                <c:ptCount val="1"/>
                <c:pt idx="0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7373-5944-BB4C-A8B18EB4D13C}"/>
            </c:ext>
          </c:extLst>
        </c:ser>
        <c:ser>
          <c:idx val="47"/>
          <c:order val="47"/>
          <c:tx>
            <c:strRef>
              <c:f>'Figure 4b.'!$A$52</c:f>
              <c:strCache>
                <c:ptCount val="1"/>
                <c:pt idx="0">
                  <c:v>Mining of metal ores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4b.'!$C$52:$D$52</c:f>
              <c:numCache>
                <c:formatCode>0.0</c:formatCode>
                <c:ptCount val="2"/>
                <c:pt idx="0">
                  <c:v>2.4175878000000002</c:v>
                </c:pt>
                <c:pt idx="1">
                  <c:v>4.7235183999999997</c:v>
                </c:pt>
              </c:numCache>
            </c:numRef>
          </c:xVal>
          <c:yVal>
            <c:numRef>
              <c:f>'Figure 4b.'!$F$52</c:f>
              <c:numCache>
                <c:formatCode>General</c:formatCode>
                <c:ptCount val="1"/>
                <c:pt idx="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7373-5944-BB4C-A8B18EB4D13C}"/>
            </c:ext>
          </c:extLst>
        </c:ser>
        <c:ser>
          <c:idx val="48"/>
          <c:order val="48"/>
          <c:tx>
            <c:strRef>
              <c:f>'Figure 4b.'!$A$53</c:f>
              <c:strCache>
                <c:ptCount val="1"/>
                <c:pt idx="0">
                  <c:v>Education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4b.'!$C$53:$D$53</c:f>
              <c:numCache>
                <c:formatCode>0.0</c:formatCode>
                <c:ptCount val="2"/>
                <c:pt idx="0">
                  <c:v>3.5360212</c:v>
                </c:pt>
                <c:pt idx="1">
                  <c:v>4.6556968999999997</c:v>
                </c:pt>
              </c:numCache>
            </c:numRef>
          </c:xVal>
          <c:yVal>
            <c:numRef>
              <c:f>'Figure 4b.'!$F$53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7373-5944-BB4C-A8B18EB4D13C}"/>
            </c:ext>
          </c:extLst>
        </c:ser>
        <c:ser>
          <c:idx val="49"/>
          <c:order val="49"/>
          <c:tx>
            <c:strRef>
              <c:f>'Figure 4b.'!$A$54</c:f>
              <c:strCache>
                <c:ptCount val="1"/>
                <c:pt idx="0">
                  <c:v>Activities of households as employers; household own-use production</c:v>
                </c:pt>
              </c:strCache>
            </c:strRef>
          </c:tx>
          <c:spPr>
            <a:ln w="19050">
              <a:solidFill>
                <a:srgbClr val="2E8B57"/>
              </a:solidFill>
            </a:ln>
          </c:spPr>
          <c:marker>
            <c:symbol val="circle"/>
            <c:size val="5"/>
            <c:spPr>
              <a:solidFill>
                <a:srgbClr val="2E8B57"/>
              </a:solidFill>
              <a:ln>
                <a:solidFill>
                  <a:srgbClr val="2E8B57"/>
                </a:solidFill>
              </a:ln>
            </c:spPr>
          </c:marker>
          <c:xVal>
            <c:numRef>
              <c:f>'Figure 4b.'!$C$54:$D$54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'Figure 4b.'!$F$54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7373-5944-BB4C-A8B18EB4D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20001"/>
        <c:axId val="50020002"/>
      </c:scatterChart>
      <c:valAx>
        <c:axId val="50020001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Share (%)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50020002"/>
        <c:crosses val="autoZero"/>
        <c:crossBetween val="midCat"/>
      </c:valAx>
      <c:valAx>
        <c:axId val="50020002"/>
        <c:scaling>
          <c:orientation val="maxMin"/>
          <c:max val="50.5"/>
          <c:min val="0.5"/>
        </c:scaling>
        <c:delete val="0"/>
        <c:axPos val="l"/>
        <c:majorGridlines/>
        <c:numFmt formatCode="General" sourceLinked="1"/>
        <c:majorTickMark val="out"/>
        <c:minorTickMark val="none"/>
        <c:tickLblPos val="none"/>
        <c:crossAx val="50020001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21</xdr:col>
      <xdr:colOff>190500</xdr:colOff>
      <xdr:row>48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279400</xdr:colOff>
      <xdr:row>0</xdr:row>
      <xdr:rowOff>98425</xdr:rowOff>
    </xdr:from>
    <xdr:to>
      <xdr:col>21</xdr:col>
      <xdr:colOff>342900</xdr:colOff>
      <xdr:row>31</xdr:row>
      <xdr:rowOff>73025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685800</xdr:colOff>
      <xdr:row>1</xdr:row>
      <xdr:rowOff>0</xdr:rowOff>
    </xdr:from>
    <xdr:to>
      <xdr:col>17</xdr:col>
      <xdr:colOff>266700</xdr:colOff>
      <xdr:row>27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22</xdr:col>
      <xdr:colOff>0</xdr:colOff>
      <xdr:row>48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workbookViewId="0">
      <selection activeCell="C4" sqref="C4"/>
    </sheetView>
  </sheetViews>
  <sheetFormatPr defaultColWidth="8.85546875" defaultRowHeight="15" x14ac:dyDescent="0.25"/>
  <cols>
    <col min="1" max="1" width="42.7109375" customWidth="1"/>
    <col min="2" max="5" width="10.7109375" customWidth="1"/>
  </cols>
  <sheetData>
    <row r="1" spans="1:5" ht="18.75" x14ac:dyDescent="0.3">
      <c r="A1" s="1" t="s">
        <v>0</v>
      </c>
    </row>
    <row r="3" spans="1:5" x14ac:dyDescent="0.25">
      <c r="A3" s="2" t="s">
        <v>1</v>
      </c>
      <c r="B3" s="2" t="s">
        <v>2</v>
      </c>
      <c r="C3" s="2">
        <v>2017</v>
      </c>
      <c r="D3" s="2" t="s">
        <v>3</v>
      </c>
      <c r="E3" s="2" t="s">
        <v>4</v>
      </c>
    </row>
    <row r="4" spans="1:5" x14ac:dyDescent="0.25">
      <c r="A4" t="s">
        <v>5</v>
      </c>
      <c r="B4" t="s">
        <v>6</v>
      </c>
      <c r="C4" s="3" cm="1">
        <f t="array" ref="C4">_xlfn._xlws.FILTER(VNM_forward_linkage!$M$5:$M$54, VNM_forward_linkage!$B$5:$B$54=B4)</f>
        <v>13.314931</v>
      </c>
      <c r="D4" s="3" cm="1">
        <f t="array" ref="D4">_xlfn._xlws.FILTER(VNM_forward_linkage!$R$5:$R$54, VNM_forward_linkage!$B$5:$B$54=B4)</f>
        <v>21.854966999999998</v>
      </c>
      <c r="E4" s="3">
        <f>D4-C4</f>
        <v>8.5400359999999989</v>
      </c>
    </row>
    <row r="5" spans="1:5" x14ac:dyDescent="0.25">
      <c r="A5" t="s">
        <v>7</v>
      </c>
      <c r="B5" t="s">
        <v>8</v>
      </c>
      <c r="C5" s="3" cm="1">
        <f t="array" ref="C5">_xlfn._xlws.FILTER(VNM_forward_linkage!$M$5:$M$54, VNM_forward_linkage!$B$5:$B$54=B5)</f>
        <v>13.232165</v>
      </c>
      <c r="D5" s="3" cm="1">
        <f t="array" ref="D5">_xlfn._xlws.FILTER(VNM_forward_linkage!$R$5:$R$54, VNM_forward_linkage!$B$5:$B$54=B5)</f>
        <v>19.881150999999999</v>
      </c>
      <c r="E5" s="3">
        <f t="shared" ref="E5:E53" si="0">D5-C5</f>
        <v>6.648985999999999</v>
      </c>
    </row>
    <row r="6" spans="1:5" x14ac:dyDescent="0.25">
      <c r="A6" t="s">
        <v>9</v>
      </c>
      <c r="B6" t="s">
        <v>10</v>
      </c>
      <c r="C6" s="3" cm="1">
        <f t="array" ref="C6">_xlfn._xlws.FILTER(VNM_forward_linkage!$M$5:$M$54, VNM_forward_linkage!$B$5:$B$54=B6)</f>
        <v>13.473055</v>
      </c>
      <c r="D6" s="3" cm="1">
        <f t="array" ref="D6">_xlfn._xlws.FILTER(VNM_forward_linkage!$R$5:$R$54, VNM_forward_linkage!$B$5:$B$54=B6)</f>
        <v>19.718969000000001</v>
      </c>
      <c r="E6" s="3">
        <f t="shared" si="0"/>
        <v>6.2459140000000009</v>
      </c>
    </row>
    <row r="7" spans="1:5" x14ac:dyDescent="0.25">
      <c r="A7" t="s">
        <v>11</v>
      </c>
      <c r="B7" t="s">
        <v>12</v>
      </c>
      <c r="C7" s="3" cm="1">
        <f t="array" ref="C7">_xlfn._xlws.FILTER(VNM_forward_linkage!$M$5:$M$54, VNM_forward_linkage!$B$5:$B$54=B7)</f>
        <v>12.835606</v>
      </c>
      <c r="D7" s="3" cm="1">
        <f t="array" ref="D7">_xlfn._xlws.FILTER(VNM_forward_linkage!$R$5:$R$54, VNM_forward_linkage!$B$5:$B$54=B7)</f>
        <v>19.141264</v>
      </c>
      <c r="E7" s="3">
        <f t="shared" si="0"/>
        <v>6.3056579999999993</v>
      </c>
    </row>
    <row r="8" spans="1:5" x14ac:dyDescent="0.25">
      <c r="A8" t="s">
        <v>13</v>
      </c>
      <c r="B8" t="s">
        <v>14</v>
      </c>
      <c r="C8" s="3" cm="1">
        <f t="array" ref="C8">_xlfn._xlws.FILTER(VNM_forward_linkage!$M$5:$M$54, VNM_forward_linkage!$B$5:$B$54=B8)</f>
        <v>17.020052</v>
      </c>
      <c r="D8" s="3" cm="1">
        <f t="array" ref="D8">_xlfn._xlws.FILTER(VNM_forward_linkage!$R$5:$R$54, VNM_forward_linkage!$B$5:$B$54=B8)</f>
        <v>18.678701</v>
      </c>
      <c r="E8" s="3">
        <f t="shared" si="0"/>
        <v>1.6586490000000005</v>
      </c>
    </row>
    <row r="9" spans="1:5" x14ac:dyDescent="0.25">
      <c r="A9" t="s">
        <v>15</v>
      </c>
      <c r="B9" t="s">
        <v>16</v>
      </c>
      <c r="C9" s="3" cm="1">
        <f t="array" ref="C9">_xlfn._xlws.FILTER(VNM_forward_linkage!$M$5:$M$54, VNM_forward_linkage!$B$5:$B$54=B9)</f>
        <v>13.199361</v>
      </c>
      <c r="D9" s="3" cm="1">
        <f t="array" ref="D9">_xlfn._xlws.FILTER(VNM_forward_linkage!$R$5:$R$54, VNM_forward_linkage!$B$5:$B$54=B9)</f>
        <v>18.618835000000001</v>
      </c>
      <c r="E9" s="3">
        <f t="shared" si="0"/>
        <v>5.419474000000001</v>
      </c>
    </row>
    <row r="10" spans="1:5" x14ac:dyDescent="0.25">
      <c r="A10" t="s">
        <v>17</v>
      </c>
      <c r="B10" t="s">
        <v>18</v>
      </c>
      <c r="C10" s="3" cm="1">
        <f t="array" ref="C10">_xlfn._xlws.FILTER(VNM_forward_linkage!$M$5:$M$54, VNM_forward_linkage!$B$5:$B$54=B10)</f>
        <v>12.643668</v>
      </c>
      <c r="D10" s="3" cm="1">
        <f t="array" ref="D10">_xlfn._xlws.FILTER(VNM_forward_linkage!$R$5:$R$54, VNM_forward_linkage!$B$5:$B$54=B10)</f>
        <v>18.244786999999999</v>
      </c>
      <c r="E10" s="3">
        <f t="shared" si="0"/>
        <v>5.6011189999999988</v>
      </c>
    </row>
    <row r="11" spans="1:5" x14ac:dyDescent="0.25">
      <c r="A11" t="s">
        <v>19</v>
      </c>
      <c r="B11" t="s">
        <v>20</v>
      </c>
      <c r="C11" s="3" cm="1">
        <f t="array" ref="C11">_xlfn._xlws.FILTER(VNM_forward_linkage!$M$5:$M$54, VNM_forward_linkage!$B$5:$B$54=B11)</f>
        <v>12.478755</v>
      </c>
      <c r="D11" s="3" cm="1">
        <f t="array" ref="D11">_xlfn._xlws.FILTER(VNM_forward_linkage!$R$5:$R$54, VNM_forward_linkage!$B$5:$B$54=B11)</f>
        <v>16.986408000000001</v>
      </c>
      <c r="E11" s="3">
        <f t="shared" si="0"/>
        <v>4.5076530000000012</v>
      </c>
    </row>
    <row r="12" spans="1:5" x14ac:dyDescent="0.25">
      <c r="A12" t="s">
        <v>21</v>
      </c>
      <c r="B12" t="s">
        <v>22</v>
      </c>
      <c r="C12" s="3" cm="1">
        <f t="array" ref="C12">_xlfn._xlws.FILTER(VNM_forward_linkage!$M$5:$M$54, VNM_forward_linkage!$B$5:$B$54=B12)</f>
        <v>11.346743999999999</v>
      </c>
      <c r="D12" s="3" cm="1">
        <f t="array" ref="D12">_xlfn._xlws.FILTER(VNM_forward_linkage!$R$5:$R$54, VNM_forward_linkage!$B$5:$B$54=B12)</f>
        <v>16.117456000000001</v>
      </c>
      <c r="E12" s="3">
        <f t="shared" si="0"/>
        <v>4.7707120000000014</v>
      </c>
    </row>
    <row r="13" spans="1:5" x14ac:dyDescent="0.25">
      <c r="A13" t="s">
        <v>23</v>
      </c>
      <c r="B13" t="s">
        <v>24</v>
      </c>
      <c r="C13" s="3" cm="1">
        <f t="array" ref="C13">_xlfn._xlws.FILTER(VNM_forward_linkage!$M$5:$M$54, VNM_forward_linkage!$B$5:$B$54=B13)</f>
        <v>10.729747</v>
      </c>
      <c r="D13" s="3" cm="1">
        <f t="array" ref="D13">_xlfn._xlws.FILTER(VNM_forward_linkage!$R$5:$R$54, VNM_forward_linkage!$B$5:$B$54=B13)</f>
        <v>15.768261000000001</v>
      </c>
      <c r="E13" s="3">
        <f t="shared" si="0"/>
        <v>5.038514000000001</v>
      </c>
    </row>
    <row r="14" spans="1:5" x14ac:dyDescent="0.25">
      <c r="A14" t="s">
        <v>25</v>
      </c>
      <c r="B14" t="s">
        <v>26</v>
      </c>
      <c r="C14" s="3" cm="1">
        <f t="array" ref="C14">_xlfn._xlws.FILTER(VNM_forward_linkage!$M$5:$M$54, VNM_forward_linkage!$B$5:$B$54=B14)</f>
        <v>10.393848</v>
      </c>
      <c r="D14" s="3" cm="1">
        <f t="array" ref="D14">_xlfn._xlws.FILTER(VNM_forward_linkage!$R$5:$R$54, VNM_forward_linkage!$B$5:$B$54=B14)</f>
        <v>15.274421</v>
      </c>
      <c r="E14" s="3">
        <f t="shared" si="0"/>
        <v>4.8805730000000001</v>
      </c>
    </row>
    <row r="15" spans="1:5" x14ac:dyDescent="0.25">
      <c r="A15" t="s">
        <v>27</v>
      </c>
      <c r="B15" t="s">
        <v>28</v>
      </c>
      <c r="C15" s="3" cm="1">
        <f t="array" ref="C15">_xlfn._xlws.FILTER(VNM_forward_linkage!$M$5:$M$54, VNM_forward_linkage!$B$5:$B$54=B15)</f>
        <v>8.8018713000000002</v>
      </c>
      <c r="D15" s="3" cm="1">
        <f t="array" ref="D15">_xlfn._xlws.FILTER(VNM_forward_linkage!$R$5:$R$54, VNM_forward_linkage!$B$5:$B$54=B15)</f>
        <v>14.349062999999999</v>
      </c>
      <c r="E15" s="3">
        <f t="shared" si="0"/>
        <v>5.5471916999999991</v>
      </c>
    </row>
    <row r="16" spans="1:5" x14ac:dyDescent="0.25">
      <c r="A16" t="s">
        <v>29</v>
      </c>
      <c r="B16" t="s">
        <v>30</v>
      </c>
      <c r="C16" s="3" cm="1">
        <f t="array" ref="C16">_xlfn._xlws.FILTER(VNM_forward_linkage!$M$5:$M$54, VNM_forward_linkage!$B$5:$B$54=B16)</f>
        <v>9.9393329999999995</v>
      </c>
      <c r="D16" s="3" cm="1">
        <f t="array" ref="D16">_xlfn._xlws.FILTER(VNM_forward_linkage!$R$5:$R$54, VNM_forward_linkage!$B$5:$B$54=B16)</f>
        <v>14.081753000000001</v>
      </c>
      <c r="E16" s="3">
        <f t="shared" si="0"/>
        <v>4.1424200000000013</v>
      </c>
    </row>
    <row r="17" spans="1:5" x14ac:dyDescent="0.25">
      <c r="A17" t="s">
        <v>31</v>
      </c>
      <c r="B17" t="s">
        <v>32</v>
      </c>
      <c r="C17" s="3" cm="1">
        <f t="array" ref="C17">_xlfn._xlws.FILTER(VNM_forward_linkage!$M$5:$M$54, VNM_forward_linkage!$B$5:$B$54=B17)</f>
        <v>9.1368741999999994</v>
      </c>
      <c r="D17" s="3" cm="1">
        <f t="array" ref="D17">_xlfn._xlws.FILTER(VNM_forward_linkage!$R$5:$R$54, VNM_forward_linkage!$B$5:$B$54=B17)</f>
        <v>14.030125999999999</v>
      </c>
      <c r="E17" s="3">
        <f t="shared" si="0"/>
        <v>4.8932517999999998</v>
      </c>
    </row>
    <row r="18" spans="1:5" x14ac:dyDescent="0.25">
      <c r="A18" t="s">
        <v>33</v>
      </c>
      <c r="B18" t="s">
        <v>34</v>
      </c>
      <c r="C18" s="3" cm="1">
        <f t="array" ref="C18">_xlfn._xlws.FILTER(VNM_forward_linkage!$M$5:$M$54, VNM_forward_linkage!$B$5:$B$54=B18)</f>
        <v>7.2545009</v>
      </c>
      <c r="D18" s="3" cm="1">
        <f t="array" ref="D18">_xlfn._xlws.FILTER(VNM_forward_linkage!$R$5:$R$54, VNM_forward_linkage!$B$5:$B$54=B18)</f>
        <v>10.451107</v>
      </c>
      <c r="E18" s="3">
        <f t="shared" si="0"/>
        <v>3.1966061000000003</v>
      </c>
    </row>
    <row r="19" spans="1:5" x14ac:dyDescent="0.25">
      <c r="A19" t="s">
        <v>35</v>
      </c>
      <c r="B19" t="s">
        <v>36</v>
      </c>
      <c r="C19" s="3" cm="1">
        <f t="array" ref="C19">_xlfn._xlws.FILTER(VNM_forward_linkage!$M$5:$M$54, VNM_forward_linkage!$B$5:$B$54=B19)</f>
        <v>6.5831369999999998</v>
      </c>
      <c r="D19" s="3" cm="1">
        <f t="array" ref="D19">_xlfn._xlws.FILTER(VNM_forward_linkage!$R$5:$R$54, VNM_forward_linkage!$B$5:$B$54=B19)</f>
        <v>10.176985</v>
      </c>
      <c r="E19" s="3">
        <f t="shared" si="0"/>
        <v>3.5938480000000004</v>
      </c>
    </row>
    <row r="20" spans="1:5" x14ac:dyDescent="0.25">
      <c r="A20" t="s">
        <v>37</v>
      </c>
      <c r="B20" t="s">
        <v>38</v>
      </c>
      <c r="C20" s="3" cm="1">
        <f t="array" ref="C20">_xlfn._xlws.FILTER(VNM_forward_linkage!$M$5:$M$54, VNM_forward_linkage!$B$5:$B$54=B20)</f>
        <v>7.7548304000000003</v>
      </c>
      <c r="D20" s="3" cm="1">
        <f t="array" ref="D20">_xlfn._xlws.FILTER(VNM_forward_linkage!$R$5:$R$54, VNM_forward_linkage!$B$5:$B$54=B20)</f>
        <v>9.8535909999999998</v>
      </c>
      <c r="E20" s="3">
        <f t="shared" si="0"/>
        <v>2.0987605999999994</v>
      </c>
    </row>
    <row r="21" spans="1:5" x14ac:dyDescent="0.25">
      <c r="A21" t="s">
        <v>39</v>
      </c>
      <c r="B21" t="s">
        <v>40</v>
      </c>
      <c r="C21" s="3" cm="1">
        <f t="array" ref="C21">_xlfn._xlws.FILTER(VNM_forward_linkage!$M$5:$M$54, VNM_forward_linkage!$B$5:$B$54=B21)</f>
        <v>7.3732471000000004</v>
      </c>
      <c r="D21" s="3" cm="1">
        <f t="array" ref="D21">_xlfn._xlws.FILTER(VNM_forward_linkage!$R$5:$R$54, VNM_forward_linkage!$B$5:$B$54=B21)</f>
        <v>9.6040925999999995</v>
      </c>
      <c r="E21" s="3">
        <f t="shared" si="0"/>
        <v>2.2308454999999991</v>
      </c>
    </row>
    <row r="22" spans="1:5" x14ac:dyDescent="0.25">
      <c r="A22" t="s">
        <v>41</v>
      </c>
      <c r="B22" t="s">
        <v>42</v>
      </c>
      <c r="C22" s="3" cm="1">
        <f t="array" ref="C22">_xlfn._xlws.FILTER(VNM_forward_linkage!$M$5:$M$54, VNM_forward_linkage!$B$5:$B$54=B22)</f>
        <v>6.7838168000000003</v>
      </c>
      <c r="D22" s="3" cm="1">
        <f t="array" ref="D22">_xlfn._xlws.FILTER(VNM_forward_linkage!$R$5:$R$54, VNM_forward_linkage!$B$5:$B$54=B22)</f>
        <v>9.3877544000000004</v>
      </c>
      <c r="E22" s="3">
        <f t="shared" si="0"/>
        <v>2.6039376000000001</v>
      </c>
    </row>
    <row r="23" spans="1:5" x14ac:dyDescent="0.25">
      <c r="A23" t="s">
        <v>43</v>
      </c>
      <c r="B23" t="s">
        <v>44</v>
      </c>
      <c r="C23" s="3" cm="1">
        <f t="array" ref="C23">_xlfn._xlws.FILTER(VNM_forward_linkage!$M$5:$M$54, VNM_forward_linkage!$B$5:$B$54=B23)</f>
        <v>6.7942977000000004</v>
      </c>
      <c r="D23" s="3" cm="1">
        <f t="array" ref="D23">_xlfn._xlws.FILTER(VNM_forward_linkage!$R$5:$R$54, VNM_forward_linkage!$B$5:$B$54=B23)</f>
        <v>9.2471647000000008</v>
      </c>
      <c r="E23" s="3">
        <f t="shared" si="0"/>
        <v>2.4528670000000004</v>
      </c>
    </row>
    <row r="24" spans="1:5" x14ac:dyDescent="0.25">
      <c r="A24" t="s">
        <v>45</v>
      </c>
      <c r="B24" t="s">
        <v>46</v>
      </c>
      <c r="C24" s="3" cm="1">
        <f t="array" ref="C24">_xlfn._xlws.FILTER(VNM_forward_linkage!$M$5:$M$54, VNM_forward_linkage!$B$5:$B$54=B24)</f>
        <v>6.5329208000000003</v>
      </c>
      <c r="D24" s="3" cm="1">
        <f t="array" ref="D24">_xlfn._xlws.FILTER(VNM_forward_linkage!$R$5:$R$54, VNM_forward_linkage!$B$5:$B$54=B24)</f>
        <v>9.1940869999999997</v>
      </c>
      <c r="E24" s="3">
        <f t="shared" si="0"/>
        <v>2.6611661999999994</v>
      </c>
    </row>
    <row r="25" spans="1:5" x14ac:dyDescent="0.25">
      <c r="A25" t="s">
        <v>47</v>
      </c>
      <c r="B25" t="s">
        <v>48</v>
      </c>
      <c r="C25" s="3" cm="1">
        <f t="array" ref="C25">_xlfn._xlws.FILTER(VNM_forward_linkage!$M$5:$M$54, VNM_forward_linkage!$B$5:$B$54=B25)</f>
        <v>6.6798253000000001</v>
      </c>
      <c r="D25" s="3" cm="1">
        <f t="array" ref="D25">_xlfn._xlws.FILTER(VNM_forward_linkage!$R$5:$R$54, VNM_forward_linkage!$B$5:$B$54=B25)</f>
        <v>9.1852446000000008</v>
      </c>
      <c r="E25" s="3">
        <f t="shared" si="0"/>
        <v>2.5054193000000007</v>
      </c>
    </row>
    <row r="26" spans="1:5" x14ac:dyDescent="0.25">
      <c r="A26" t="s">
        <v>49</v>
      </c>
      <c r="B26" t="s">
        <v>50</v>
      </c>
      <c r="C26" s="3" cm="1">
        <f t="array" ref="C26">_xlfn._xlws.FILTER(VNM_forward_linkage!$M$5:$M$54, VNM_forward_linkage!$B$5:$B$54=B26)</f>
        <v>7.1334643</v>
      </c>
      <c r="D26" s="3" cm="1">
        <f t="array" ref="D26">_xlfn._xlws.FILTER(VNM_forward_linkage!$R$5:$R$54, VNM_forward_linkage!$B$5:$B$54=B26)</f>
        <v>8.9818152999999992</v>
      </c>
      <c r="E26" s="3">
        <f t="shared" si="0"/>
        <v>1.8483509999999992</v>
      </c>
    </row>
    <row r="27" spans="1:5" x14ac:dyDescent="0.25">
      <c r="A27" t="s">
        <v>51</v>
      </c>
      <c r="B27" t="s">
        <v>52</v>
      </c>
      <c r="C27" s="3" cm="1">
        <f t="array" ref="C27">_xlfn._xlws.FILTER(VNM_forward_linkage!$M$5:$M$54, VNM_forward_linkage!$B$5:$B$54=B27)</f>
        <v>6.9973178000000003</v>
      </c>
      <c r="D27" s="3" cm="1">
        <f t="array" ref="D27">_xlfn._xlws.FILTER(VNM_forward_linkage!$R$5:$R$54, VNM_forward_linkage!$B$5:$B$54=B27)</f>
        <v>8.9676495000000003</v>
      </c>
      <c r="E27" s="3">
        <f t="shared" si="0"/>
        <v>1.9703317</v>
      </c>
    </row>
    <row r="28" spans="1:5" x14ac:dyDescent="0.25">
      <c r="A28" t="s">
        <v>53</v>
      </c>
      <c r="B28" t="s">
        <v>54</v>
      </c>
      <c r="C28" s="3" cm="1">
        <f t="array" ref="C28">_xlfn._xlws.FILTER(VNM_forward_linkage!$M$5:$M$54, VNM_forward_linkage!$B$5:$B$54=B28)</f>
        <v>5.9750094000000002</v>
      </c>
      <c r="D28" s="3" cm="1">
        <f t="array" ref="D28">_xlfn._xlws.FILTER(VNM_forward_linkage!$R$5:$R$54, VNM_forward_linkage!$B$5:$B$54=B28)</f>
        <v>8.9575604999999996</v>
      </c>
      <c r="E28" s="3">
        <f t="shared" si="0"/>
        <v>2.9825510999999993</v>
      </c>
    </row>
    <row r="29" spans="1:5" x14ac:dyDescent="0.25">
      <c r="A29" t="s">
        <v>55</v>
      </c>
      <c r="B29" t="s">
        <v>56</v>
      </c>
      <c r="C29" s="3" cm="1">
        <f t="array" ref="C29">_xlfn._xlws.FILTER(VNM_forward_linkage!$M$5:$M$54, VNM_forward_linkage!$B$5:$B$54=B29)</f>
        <v>7.1340941999999998</v>
      </c>
      <c r="D29" s="3" cm="1">
        <f t="array" ref="D29">_xlfn._xlws.FILTER(VNM_forward_linkage!$R$5:$R$54, VNM_forward_linkage!$B$5:$B$54=B29)</f>
        <v>8.9375134000000003</v>
      </c>
      <c r="E29" s="3">
        <f t="shared" si="0"/>
        <v>1.8034192000000004</v>
      </c>
    </row>
    <row r="30" spans="1:5" x14ac:dyDescent="0.25">
      <c r="A30" t="s">
        <v>57</v>
      </c>
      <c r="B30" t="s">
        <v>58</v>
      </c>
      <c r="C30" s="3" cm="1">
        <f t="array" ref="C30">_xlfn._xlws.FILTER(VNM_forward_linkage!$M$5:$M$54, VNM_forward_linkage!$B$5:$B$54=B30)</f>
        <v>6.9369234999999998</v>
      </c>
      <c r="D30" s="3" cm="1">
        <f t="array" ref="D30">_xlfn._xlws.FILTER(VNM_forward_linkage!$R$5:$R$54, VNM_forward_linkage!$B$5:$B$54=B30)</f>
        <v>8.8595438000000009</v>
      </c>
      <c r="E30" s="3">
        <f t="shared" si="0"/>
        <v>1.9226203000000011</v>
      </c>
    </row>
    <row r="31" spans="1:5" x14ac:dyDescent="0.25">
      <c r="A31" t="s">
        <v>59</v>
      </c>
      <c r="B31" t="s">
        <v>60</v>
      </c>
      <c r="C31" s="3" cm="1">
        <f t="array" ref="C31">_xlfn._xlws.FILTER(VNM_forward_linkage!$M$5:$M$54, VNM_forward_linkage!$B$5:$B$54=B31)</f>
        <v>6.5783218999999997</v>
      </c>
      <c r="D31" s="3" cm="1">
        <f t="array" ref="D31">_xlfn._xlws.FILTER(VNM_forward_linkage!$R$5:$R$54, VNM_forward_linkage!$B$5:$B$54=B31)</f>
        <v>8.8022661000000006</v>
      </c>
      <c r="E31" s="3">
        <f t="shared" si="0"/>
        <v>2.2239442000000009</v>
      </c>
    </row>
    <row r="32" spans="1:5" x14ac:dyDescent="0.25">
      <c r="A32" t="s">
        <v>61</v>
      </c>
      <c r="B32" t="s">
        <v>62</v>
      </c>
      <c r="C32" s="3" cm="1">
        <f t="array" ref="C32">_xlfn._xlws.FILTER(VNM_forward_linkage!$M$5:$M$54, VNM_forward_linkage!$B$5:$B$54=B32)</f>
        <v>5.984159</v>
      </c>
      <c r="D32" s="3" cm="1">
        <f t="array" ref="D32">_xlfn._xlws.FILTER(VNM_forward_linkage!$R$5:$R$54, VNM_forward_linkage!$B$5:$B$54=B32)</f>
        <v>8.3692150000000005</v>
      </c>
      <c r="E32" s="3">
        <f t="shared" si="0"/>
        <v>2.3850560000000005</v>
      </c>
    </row>
    <row r="33" spans="1:5" x14ac:dyDescent="0.25">
      <c r="A33" t="s">
        <v>63</v>
      </c>
      <c r="B33" t="s">
        <v>64</v>
      </c>
      <c r="C33" s="3" cm="1">
        <f t="array" ref="C33">_xlfn._xlws.FILTER(VNM_forward_linkage!$M$5:$M$54, VNM_forward_linkage!$B$5:$B$54=B33)</f>
        <v>6.1967882999999997</v>
      </c>
      <c r="D33" s="3" cm="1">
        <f t="array" ref="D33">_xlfn._xlws.FILTER(VNM_forward_linkage!$R$5:$R$54, VNM_forward_linkage!$B$5:$B$54=B33)</f>
        <v>8.2317438000000003</v>
      </c>
      <c r="E33" s="3">
        <f t="shared" si="0"/>
        <v>2.0349555000000006</v>
      </c>
    </row>
    <row r="34" spans="1:5" x14ac:dyDescent="0.25">
      <c r="A34" t="s">
        <v>65</v>
      </c>
      <c r="B34" t="s">
        <v>66</v>
      </c>
      <c r="C34" s="3" cm="1">
        <f t="array" ref="C34">_xlfn._xlws.FILTER(VNM_forward_linkage!$M$5:$M$54, VNM_forward_linkage!$B$5:$B$54=B34)</f>
        <v>5.6531219000000004</v>
      </c>
      <c r="D34" s="3" cm="1">
        <f t="array" ref="D34">_xlfn._xlws.FILTER(VNM_forward_linkage!$R$5:$R$54, VNM_forward_linkage!$B$5:$B$54=B34)</f>
        <v>8.1532315999999998</v>
      </c>
      <c r="E34" s="3">
        <f t="shared" si="0"/>
        <v>2.5001096999999994</v>
      </c>
    </row>
    <row r="35" spans="1:5" x14ac:dyDescent="0.25">
      <c r="A35" t="s">
        <v>67</v>
      </c>
      <c r="B35" t="s">
        <v>68</v>
      </c>
      <c r="C35" s="3" cm="1">
        <f t="array" ref="C35">_xlfn._xlws.FILTER(VNM_forward_linkage!$M$5:$M$54, VNM_forward_linkage!$B$5:$B$54=B35)</f>
        <v>5.4773049</v>
      </c>
      <c r="D35" s="3" cm="1">
        <f t="array" ref="D35">_xlfn._xlws.FILTER(VNM_forward_linkage!$R$5:$R$54, VNM_forward_linkage!$B$5:$B$54=B35)</f>
        <v>7.9121537000000002</v>
      </c>
      <c r="E35" s="3">
        <f t="shared" si="0"/>
        <v>2.4348488000000001</v>
      </c>
    </row>
    <row r="36" spans="1:5" x14ac:dyDescent="0.25">
      <c r="A36" t="s">
        <v>69</v>
      </c>
      <c r="B36" t="s">
        <v>70</v>
      </c>
      <c r="C36" s="3" cm="1">
        <f t="array" ref="C36">_xlfn._xlws.FILTER(VNM_forward_linkage!$M$5:$M$54, VNM_forward_linkage!$B$5:$B$54=B36)</f>
        <v>6.0301456</v>
      </c>
      <c r="D36" s="3" cm="1">
        <f t="array" ref="D36">_xlfn._xlws.FILTER(VNM_forward_linkage!$R$5:$R$54, VNM_forward_linkage!$B$5:$B$54=B36)</f>
        <v>7.8831066999999999</v>
      </c>
      <c r="E36" s="3">
        <f t="shared" si="0"/>
        <v>1.8529610999999999</v>
      </c>
    </row>
    <row r="37" spans="1:5" x14ac:dyDescent="0.25">
      <c r="A37" t="s">
        <v>71</v>
      </c>
      <c r="B37" t="s">
        <v>72</v>
      </c>
      <c r="C37" s="3" cm="1">
        <f t="array" ref="C37">_xlfn._xlws.FILTER(VNM_forward_linkage!$M$5:$M$54, VNM_forward_linkage!$B$5:$B$54=B37)</f>
        <v>6.0901313000000004</v>
      </c>
      <c r="D37" s="3" cm="1">
        <f t="array" ref="D37">_xlfn._xlws.FILTER(VNM_forward_linkage!$R$5:$R$54, VNM_forward_linkage!$B$5:$B$54=B37)</f>
        <v>7.7824340000000003</v>
      </c>
      <c r="E37" s="3">
        <f t="shared" si="0"/>
        <v>1.6923026999999999</v>
      </c>
    </row>
    <row r="38" spans="1:5" x14ac:dyDescent="0.25">
      <c r="A38" t="s">
        <v>73</v>
      </c>
      <c r="B38" t="s">
        <v>74</v>
      </c>
      <c r="C38" s="3" cm="1">
        <f t="array" ref="C38">_xlfn._xlws.FILTER(VNM_forward_linkage!$M$5:$M$54, VNM_forward_linkage!$B$5:$B$54=B38)</f>
        <v>5.7253832999999998</v>
      </c>
      <c r="D38" s="3" cm="1">
        <f t="array" ref="D38">_xlfn._xlws.FILTER(VNM_forward_linkage!$R$5:$R$54, VNM_forward_linkage!$B$5:$B$54=B38)</f>
        <v>7.6919750999999996</v>
      </c>
      <c r="E38" s="3">
        <f t="shared" si="0"/>
        <v>1.9665917999999998</v>
      </c>
    </row>
    <row r="39" spans="1:5" x14ac:dyDescent="0.25">
      <c r="A39" t="s">
        <v>75</v>
      </c>
      <c r="B39" t="s">
        <v>76</v>
      </c>
      <c r="C39" s="3" cm="1">
        <f t="array" ref="C39">_xlfn._xlws.FILTER(VNM_forward_linkage!$M$5:$M$54, VNM_forward_linkage!$B$5:$B$54=B39)</f>
        <v>5.4935064000000002</v>
      </c>
      <c r="D39" s="3" cm="1">
        <f t="array" ref="D39">_xlfn._xlws.FILTER(VNM_forward_linkage!$R$5:$R$54, VNM_forward_linkage!$B$5:$B$54=B39)</f>
        <v>7.593502</v>
      </c>
      <c r="E39" s="3">
        <f t="shared" si="0"/>
        <v>2.0999955999999997</v>
      </c>
    </row>
    <row r="40" spans="1:5" x14ac:dyDescent="0.25">
      <c r="A40" t="s">
        <v>77</v>
      </c>
      <c r="B40" t="s">
        <v>78</v>
      </c>
      <c r="C40" s="3" cm="1">
        <f t="array" ref="C40">_xlfn._xlws.FILTER(VNM_forward_linkage!$M$5:$M$54, VNM_forward_linkage!$B$5:$B$54=B40)</f>
        <v>5.5669012000000002</v>
      </c>
      <c r="D40" s="3" cm="1">
        <f t="array" ref="D40">_xlfn._xlws.FILTER(VNM_forward_linkage!$R$5:$R$54, VNM_forward_linkage!$B$5:$B$54=B40)</f>
        <v>7.4816488999999997</v>
      </c>
      <c r="E40" s="3">
        <f t="shared" si="0"/>
        <v>1.9147476999999995</v>
      </c>
    </row>
    <row r="41" spans="1:5" x14ac:dyDescent="0.25">
      <c r="A41" t="s">
        <v>79</v>
      </c>
      <c r="B41" t="s">
        <v>80</v>
      </c>
      <c r="C41" s="3" cm="1">
        <f t="array" ref="C41">_xlfn._xlws.FILTER(VNM_forward_linkage!$M$5:$M$54, VNM_forward_linkage!$B$5:$B$54=B41)</f>
        <v>5.2914114000000003</v>
      </c>
      <c r="D41" s="3" cm="1">
        <f t="array" ref="D41">_xlfn._xlws.FILTER(VNM_forward_linkage!$R$5:$R$54, VNM_forward_linkage!$B$5:$B$54=B41)</f>
        <v>7.2352901000000003</v>
      </c>
      <c r="E41" s="3">
        <f t="shared" si="0"/>
        <v>1.9438787</v>
      </c>
    </row>
    <row r="42" spans="1:5" x14ac:dyDescent="0.25">
      <c r="A42" t="s">
        <v>81</v>
      </c>
      <c r="B42" t="s">
        <v>82</v>
      </c>
      <c r="C42" s="3" cm="1">
        <f t="array" ref="C42">_xlfn._xlws.FILTER(VNM_forward_linkage!$M$5:$M$54, VNM_forward_linkage!$B$5:$B$54=B42)</f>
        <v>5.0354624000000001</v>
      </c>
      <c r="D42" s="3" cm="1">
        <f t="array" ref="D42">_xlfn._xlws.FILTER(VNM_forward_linkage!$R$5:$R$54, VNM_forward_linkage!$B$5:$B$54=B42)</f>
        <v>7.1784758999999996</v>
      </c>
      <c r="E42" s="3">
        <f t="shared" si="0"/>
        <v>2.1430134999999995</v>
      </c>
    </row>
    <row r="43" spans="1:5" x14ac:dyDescent="0.25">
      <c r="A43" t="s">
        <v>83</v>
      </c>
      <c r="B43" t="s">
        <v>84</v>
      </c>
      <c r="C43" s="3" cm="1">
        <f t="array" ref="C43">_xlfn._xlws.FILTER(VNM_forward_linkage!$M$5:$M$54, VNM_forward_linkage!$B$5:$B$54=B43)</f>
        <v>5.2258987000000001</v>
      </c>
      <c r="D43" s="3" cm="1">
        <f t="array" ref="D43">_xlfn._xlws.FILTER(VNM_forward_linkage!$R$5:$R$54, VNM_forward_linkage!$B$5:$B$54=B43)</f>
        <v>6.7764629999999997</v>
      </c>
      <c r="E43" s="3">
        <f t="shared" si="0"/>
        <v>1.5505642999999996</v>
      </c>
    </row>
    <row r="44" spans="1:5" x14ac:dyDescent="0.25">
      <c r="A44" t="s">
        <v>85</v>
      </c>
      <c r="B44" t="s">
        <v>86</v>
      </c>
      <c r="C44" s="3" cm="1">
        <f t="array" ref="C44">_xlfn._xlws.FILTER(VNM_forward_linkage!$M$5:$M$54, VNM_forward_linkage!$B$5:$B$54=B44)</f>
        <v>4.0189694999999999</v>
      </c>
      <c r="D44" s="3" cm="1">
        <f t="array" ref="D44">_xlfn._xlws.FILTER(VNM_forward_linkage!$R$5:$R$54, VNM_forward_linkage!$B$5:$B$54=B44)</f>
        <v>6.7104282</v>
      </c>
      <c r="E44" s="3">
        <f t="shared" si="0"/>
        <v>2.6914587000000001</v>
      </c>
    </row>
    <row r="45" spans="1:5" x14ac:dyDescent="0.25">
      <c r="A45" t="s">
        <v>87</v>
      </c>
      <c r="B45" t="s">
        <v>88</v>
      </c>
      <c r="C45" s="3" cm="1">
        <f t="array" ref="C45">_xlfn._xlws.FILTER(VNM_forward_linkage!$M$5:$M$54, VNM_forward_linkage!$B$5:$B$54=B45)</f>
        <v>4.4508299999999998</v>
      </c>
      <c r="D45" s="3" cm="1">
        <f t="array" ref="D45">_xlfn._xlws.FILTER(VNM_forward_linkage!$R$5:$R$54, VNM_forward_linkage!$B$5:$B$54=B45)</f>
        <v>6.2601857000000001</v>
      </c>
      <c r="E45" s="3">
        <f t="shared" si="0"/>
        <v>1.8093557000000002</v>
      </c>
    </row>
    <row r="46" spans="1:5" x14ac:dyDescent="0.25">
      <c r="A46" t="s">
        <v>89</v>
      </c>
      <c r="B46" t="s">
        <v>90</v>
      </c>
      <c r="C46" s="3" cm="1">
        <f t="array" ref="C46">_xlfn._xlws.FILTER(VNM_forward_linkage!$M$5:$M$54, VNM_forward_linkage!$B$5:$B$54=B46)</f>
        <v>4.5237980000000002</v>
      </c>
      <c r="D46" s="3" cm="1">
        <f t="array" ref="D46">_xlfn._xlws.FILTER(VNM_forward_linkage!$R$5:$R$54, VNM_forward_linkage!$B$5:$B$54=B46)</f>
        <v>6.2446536999999998</v>
      </c>
      <c r="E46" s="3">
        <f t="shared" si="0"/>
        <v>1.7208556999999995</v>
      </c>
    </row>
    <row r="47" spans="1:5" x14ac:dyDescent="0.25">
      <c r="A47" t="s">
        <v>91</v>
      </c>
      <c r="B47" t="s">
        <v>92</v>
      </c>
      <c r="C47" s="3" cm="1">
        <f t="array" ref="C47">_xlfn._xlws.FILTER(VNM_forward_linkage!$M$5:$M$54, VNM_forward_linkage!$B$5:$B$54=B47)</f>
        <v>5.0529523000000003</v>
      </c>
      <c r="D47" s="3" cm="1">
        <f t="array" ref="D47">_xlfn._xlws.FILTER(VNM_forward_linkage!$R$5:$R$54, VNM_forward_linkage!$B$5:$B$54=B47)</f>
        <v>6.1574344999999999</v>
      </c>
      <c r="E47" s="3">
        <f t="shared" si="0"/>
        <v>1.1044821999999996</v>
      </c>
    </row>
    <row r="48" spans="1:5" x14ac:dyDescent="0.25">
      <c r="A48" t="s">
        <v>93</v>
      </c>
      <c r="B48" t="s">
        <v>94</v>
      </c>
      <c r="C48" s="3" cm="1">
        <f t="array" ref="C48">_xlfn._xlws.FILTER(VNM_forward_linkage!$M$5:$M$54, VNM_forward_linkage!$B$5:$B$54=B48)</f>
        <v>3.8771700999999998</v>
      </c>
      <c r="D48" s="3" cm="1">
        <f t="array" ref="D48">_xlfn._xlws.FILTER(VNM_forward_linkage!$R$5:$R$54, VNM_forward_linkage!$B$5:$B$54=B48)</f>
        <v>5.9566058999999996</v>
      </c>
      <c r="E48" s="3">
        <f t="shared" si="0"/>
        <v>2.0794357999999997</v>
      </c>
    </row>
    <row r="49" spans="1:5" x14ac:dyDescent="0.25">
      <c r="A49" t="s">
        <v>95</v>
      </c>
      <c r="B49" t="s">
        <v>96</v>
      </c>
      <c r="C49" s="3" cm="1">
        <f t="array" ref="C49">_xlfn._xlws.FILTER(VNM_forward_linkage!$M$5:$M$54, VNM_forward_linkage!$B$5:$B$54=B49)</f>
        <v>4.1117996999999997</v>
      </c>
      <c r="D49" s="3" cm="1">
        <f t="array" ref="D49">_xlfn._xlws.FILTER(VNM_forward_linkage!$R$5:$R$54, VNM_forward_linkage!$B$5:$B$54=B49)</f>
        <v>5.7908115000000002</v>
      </c>
      <c r="E49" s="3">
        <f t="shared" si="0"/>
        <v>1.6790118000000005</v>
      </c>
    </row>
    <row r="50" spans="1:5" x14ac:dyDescent="0.25">
      <c r="A50" t="s">
        <v>97</v>
      </c>
      <c r="B50" t="s">
        <v>98</v>
      </c>
      <c r="C50" s="3" cm="1">
        <f t="array" ref="C50">_xlfn._xlws.FILTER(VNM_forward_linkage!$M$5:$M$54, VNM_forward_linkage!$B$5:$B$54=B50)</f>
        <v>4.4809507999999996</v>
      </c>
      <c r="D50" s="3" cm="1">
        <f t="array" ref="D50">_xlfn._xlws.FILTER(VNM_forward_linkage!$R$5:$R$54, VNM_forward_linkage!$B$5:$B$54=B50)</f>
        <v>5.7170639000000003</v>
      </c>
      <c r="E50" s="3">
        <f t="shared" si="0"/>
        <v>1.2361131000000007</v>
      </c>
    </row>
    <row r="51" spans="1:5" x14ac:dyDescent="0.25">
      <c r="A51" t="s">
        <v>99</v>
      </c>
      <c r="B51" t="s">
        <v>100</v>
      </c>
      <c r="C51" s="3" cm="1">
        <f t="array" ref="C51">_xlfn._xlws.FILTER(VNM_forward_linkage!$M$5:$M$54, VNM_forward_linkage!$B$5:$B$54=B51)</f>
        <v>2.4175878000000002</v>
      </c>
      <c r="D51" s="3" cm="1">
        <f t="array" ref="D51">_xlfn._xlws.FILTER(VNM_forward_linkage!$R$5:$R$54, VNM_forward_linkage!$B$5:$B$54=B51)</f>
        <v>4.7235183999999997</v>
      </c>
      <c r="E51" s="3">
        <f t="shared" si="0"/>
        <v>2.3059305999999995</v>
      </c>
    </row>
    <row r="52" spans="1:5" x14ac:dyDescent="0.25">
      <c r="A52" t="s">
        <v>101</v>
      </c>
      <c r="B52" t="s">
        <v>102</v>
      </c>
      <c r="C52" s="3" cm="1">
        <f t="array" ref="C52">_xlfn._xlws.FILTER(VNM_forward_linkage!$M$5:$M$54, VNM_forward_linkage!$B$5:$B$54=B52)</f>
        <v>3.5360212</v>
      </c>
      <c r="D52" s="3" cm="1">
        <f t="array" ref="D52">_xlfn._xlws.FILTER(VNM_forward_linkage!$R$5:$R$54, VNM_forward_linkage!$B$5:$B$54=B52)</f>
        <v>4.6556968999999997</v>
      </c>
      <c r="E52" s="3">
        <f t="shared" si="0"/>
        <v>1.1196756999999997</v>
      </c>
    </row>
    <row r="53" spans="1:5" x14ac:dyDescent="0.25">
      <c r="A53" t="s">
        <v>103</v>
      </c>
      <c r="B53" t="s">
        <v>104</v>
      </c>
      <c r="C53" s="3" cm="1">
        <f t="array" ref="C53">_xlfn._xlws.FILTER(VNM_forward_linkage!$M$5:$M$54, VNM_forward_linkage!$B$5:$B$54=B53)</f>
        <v>0</v>
      </c>
      <c r="D53" s="3" cm="1">
        <f t="array" ref="D53">_xlfn._xlws.FILTER(VNM_forward_linkage!$R$5:$R$54, VNM_forward_linkage!$B$5:$B$54=B53)</f>
        <v>0</v>
      </c>
      <c r="E53" s="3">
        <f t="shared" si="0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>
      <selection activeCell="C4" sqref="C4"/>
    </sheetView>
  </sheetViews>
  <sheetFormatPr defaultColWidth="8.85546875" defaultRowHeight="15" x14ac:dyDescent="0.25"/>
  <cols>
    <col min="1" max="1" width="60.7109375" customWidth="1"/>
    <col min="2" max="2" width="12.7109375" customWidth="1"/>
    <col min="3" max="3" width="14.7109375" customWidth="1"/>
    <col min="4" max="4" width="16.42578125" customWidth="1"/>
  </cols>
  <sheetData>
    <row r="1" spans="1:4" ht="18.75" x14ac:dyDescent="0.3">
      <c r="A1" s="1" t="s">
        <v>105</v>
      </c>
    </row>
    <row r="3" spans="1:4" x14ac:dyDescent="0.25">
      <c r="A3" s="2" t="s">
        <v>1</v>
      </c>
      <c r="B3" s="2" t="s">
        <v>2</v>
      </c>
      <c r="C3" s="2" t="s">
        <v>106</v>
      </c>
      <c r="D3" s="2" t="s">
        <v>107</v>
      </c>
    </row>
    <row r="4" spans="1:4" x14ac:dyDescent="0.25">
      <c r="A4" t="s">
        <v>5</v>
      </c>
      <c r="B4" t="s">
        <v>6</v>
      </c>
      <c r="C4" s="6" cm="1">
        <f t="array" ref="C4">_xlfn._xlws.FILTER(VNM_manufacturing!$W$2:$W$20, VNM_manufacturing!$B$2:$B$20=B4)</f>
        <v>0.12756223833073133</v>
      </c>
      <c r="D4" s="6" cm="1">
        <f t="array" ref="D4">_xlfn._xlws.FILTER(VNM_manufacturing!$X$2:$X$20, VNM_manufacturing!$B$2:$B$20=B4)</f>
        <v>4.0067327421760002E-2</v>
      </c>
    </row>
    <row r="5" spans="1:4" x14ac:dyDescent="0.25">
      <c r="A5" t="s">
        <v>27</v>
      </c>
      <c r="B5" t="s">
        <v>28</v>
      </c>
      <c r="C5" s="6" cm="1">
        <f t="array" ref="C5">_xlfn._xlws.FILTER(VNM_manufacturing!$W$2:$W$20, VNM_manufacturing!$B$2:$B$20=B5)</f>
        <v>0.11632895026464873</v>
      </c>
      <c r="D5" s="6" cm="1">
        <f t="array" ref="D5">_xlfn._xlws.FILTER(VNM_manufacturing!$X$2:$X$20, VNM_manufacturing!$B$2:$B$20=B5)</f>
        <v>6.3949685311631699E-2</v>
      </c>
    </row>
    <row r="6" spans="1:4" x14ac:dyDescent="0.25">
      <c r="A6" t="s">
        <v>11</v>
      </c>
      <c r="B6" t="s">
        <v>12</v>
      </c>
      <c r="C6" s="6" cm="1">
        <f t="array" ref="C6">_xlfn._xlws.FILTER(VNM_manufacturing!$W$2:$W$20, VNM_manufacturing!$B$2:$B$20=B6)</f>
        <v>0.10003523281345905</v>
      </c>
      <c r="D6" s="6" cm="1">
        <f t="array" ref="D6">_xlfn._xlws.FILTER(VNM_manufacturing!$X$2:$X$20, VNM_manufacturing!$B$2:$B$20=B6)</f>
        <v>5.7107684390918179E-2</v>
      </c>
    </row>
    <row r="7" spans="1:4" x14ac:dyDescent="0.25">
      <c r="A7" t="s">
        <v>7</v>
      </c>
      <c r="B7" t="s">
        <v>8</v>
      </c>
      <c r="C7" s="6" cm="1">
        <f t="array" ref="C7">_xlfn._xlws.FILTER(VNM_manufacturing!$W$2:$W$20, VNM_manufacturing!$B$2:$B$20=B7)</f>
        <v>9.6898934531554293E-2</v>
      </c>
      <c r="D7" s="6" cm="1">
        <f t="array" ref="D7">_xlfn._xlws.FILTER(VNM_manufacturing!$X$2:$X$20, VNM_manufacturing!$B$2:$B$20=B7)</f>
        <v>3.3669666606383819E-2</v>
      </c>
    </row>
    <row r="8" spans="1:4" x14ac:dyDescent="0.25">
      <c r="A8" t="s">
        <v>85</v>
      </c>
      <c r="B8" t="s">
        <v>86</v>
      </c>
      <c r="C8" s="6" cm="1">
        <f t="array" ref="C8">_xlfn._xlws.FILTER(VNM_manufacturing!$W$2:$W$20, VNM_manufacturing!$B$2:$B$20=B8)</f>
        <v>9.6122394292758262E-2</v>
      </c>
      <c r="D8" s="6" cm="1">
        <f t="array" ref="D8">_xlfn._xlws.FILTER(VNM_manufacturing!$X$2:$X$20, VNM_manufacturing!$B$2:$B$20=B8)</f>
        <v>6.4542289845230139E-2</v>
      </c>
    </row>
    <row r="9" spans="1:4" x14ac:dyDescent="0.25">
      <c r="A9" t="s">
        <v>35</v>
      </c>
      <c r="B9" t="s">
        <v>36</v>
      </c>
      <c r="C9" s="6" cm="1">
        <f t="array" ref="C9">_xlfn._xlws.FILTER(VNM_manufacturing!$W$2:$W$20, VNM_manufacturing!$B$2:$B$20=B9)</f>
        <v>9.4911114148736209E-2</v>
      </c>
      <c r="D9" s="6" cm="1">
        <f t="array" ref="D9">_xlfn._xlws.FILTER(VNM_manufacturing!$X$2:$X$20, VNM_manufacturing!$B$2:$B$20=B9)</f>
        <v>5.477018652246568E-2</v>
      </c>
    </row>
    <row r="10" spans="1:4" x14ac:dyDescent="0.25">
      <c r="A10" t="s">
        <v>17</v>
      </c>
      <c r="B10" t="s">
        <v>18</v>
      </c>
      <c r="C10" s="6" cm="1">
        <f t="array" ref="C10">_xlfn._xlws.FILTER(VNM_manufacturing!$W$2:$W$20, VNM_manufacturing!$B$2:$B$20=B10)</f>
        <v>9.429364871258783E-2</v>
      </c>
      <c r="D10" s="6" cm="1">
        <f t="array" ref="D10">_xlfn._xlws.FILTER(VNM_manufacturing!$X$2:$X$20, VNM_manufacturing!$B$2:$B$20=B10)</f>
        <v>-3.4830549366490215E-3</v>
      </c>
    </row>
    <row r="11" spans="1:4" x14ac:dyDescent="0.25">
      <c r="A11" t="s">
        <v>31</v>
      </c>
      <c r="B11" t="s">
        <v>32</v>
      </c>
      <c r="C11" s="6" cm="1">
        <f t="array" ref="C11">_xlfn._xlws.FILTER(VNM_manufacturing!$W$2:$W$20, VNM_manufacturing!$B$2:$B$20=B11)</f>
        <v>8.9712713658847587E-2</v>
      </c>
      <c r="D11" s="6" cm="1">
        <f t="array" ref="D11">_xlfn._xlws.FILTER(VNM_manufacturing!$X$2:$X$20, VNM_manufacturing!$B$2:$B$20=B11)</f>
        <v>3.6842851185342251E-2</v>
      </c>
    </row>
    <row r="12" spans="1:4" x14ac:dyDescent="0.25">
      <c r="A12" t="s">
        <v>9</v>
      </c>
      <c r="B12" t="s">
        <v>10</v>
      </c>
      <c r="C12" s="6" cm="1">
        <f t="array" ref="C12">_xlfn._xlws.FILTER(VNM_manufacturing!$W$2:$W$20, VNM_manufacturing!$B$2:$B$20=B12)</f>
        <v>8.6888447626747745E-2</v>
      </c>
      <c r="D12" s="6" cm="1">
        <f t="array" ref="D12">_xlfn._xlws.FILTER(VNM_manufacturing!$X$2:$X$20, VNM_manufacturing!$B$2:$B$20=B12)</f>
        <v>4.8163428468920522E-2</v>
      </c>
    </row>
    <row r="13" spans="1:4" x14ac:dyDescent="0.25">
      <c r="A13" t="s">
        <v>23</v>
      </c>
      <c r="B13" t="s">
        <v>24</v>
      </c>
      <c r="C13" s="6" cm="1">
        <f t="array" ref="C13">_xlfn._xlws.FILTER(VNM_manufacturing!$W$2:$W$20, VNM_manufacturing!$B$2:$B$20=B13)</f>
        <v>8.2719364838996112E-2</v>
      </c>
      <c r="D13" s="6" cm="1">
        <f t="array" ref="D13">_xlfn._xlws.FILTER(VNM_manufacturing!$X$2:$X$20, VNM_manufacturing!$B$2:$B$20=B13)</f>
        <v>5.0824283416533778E-2</v>
      </c>
    </row>
    <row r="14" spans="1:4" x14ac:dyDescent="0.25">
      <c r="A14" t="s">
        <v>53</v>
      </c>
      <c r="B14" t="s">
        <v>54</v>
      </c>
      <c r="C14" s="6" cm="1">
        <f t="array" ref="C14">_xlfn._xlws.FILTER(VNM_manufacturing!$W$2:$W$20, VNM_manufacturing!$B$2:$B$20=B14)</f>
        <v>8.1219836739997664E-2</v>
      </c>
      <c r="D14" s="6" cm="1">
        <f t="array" ref="D14">_xlfn._xlws.FILTER(VNM_manufacturing!$X$2:$X$20, VNM_manufacturing!$B$2:$B$20=B14)</f>
        <v>0.1190068155029782</v>
      </c>
    </row>
    <row r="15" spans="1:4" x14ac:dyDescent="0.25">
      <c r="A15" t="s">
        <v>21</v>
      </c>
      <c r="B15" t="s">
        <v>22</v>
      </c>
      <c r="C15" s="6" cm="1">
        <f t="array" ref="C15">_xlfn._xlws.FILTER(VNM_manufacturing!$W$2:$W$20, VNM_manufacturing!$B$2:$B$20=B15)</f>
        <v>8.0548483070912225E-2</v>
      </c>
      <c r="D15" s="6" cm="1">
        <f t="array" ref="D15">_xlfn._xlws.FILTER(VNM_manufacturing!$X$2:$X$20, VNM_manufacturing!$B$2:$B$20=B15)</f>
        <v>4.8356889140338977E-2</v>
      </c>
    </row>
    <row r="16" spans="1:4" x14ac:dyDescent="0.25">
      <c r="A16" t="s">
        <v>15</v>
      </c>
      <c r="B16" t="s">
        <v>16</v>
      </c>
      <c r="C16" s="6" cm="1">
        <f t="array" ref="C16">_xlfn._xlws.FILTER(VNM_manufacturing!$W$2:$W$20, VNM_manufacturing!$B$2:$B$20=B16)</f>
        <v>7.843892484474746E-2</v>
      </c>
      <c r="D16" s="6" cm="1">
        <f t="array" ref="D16">_xlfn._xlws.FILTER(VNM_manufacturing!$X$2:$X$20, VNM_manufacturing!$B$2:$B$20=B16)</f>
        <v>4.3123159511942344E-2</v>
      </c>
    </row>
    <row r="17" spans="1:4" x14ac:dyDescent="0.25">
      <c r="A17" t="s">
        <v>81</v>
      </c>
      <c r="B17" t="s">
        <v>82</v>
      </c>
      <c r="C17" s="6" cm="1">
        <f t="array" ref="C17">_xlfn._xlws.FILTER(VNM_manufacturing!$W$2:$W$20, VNM_manufacturing!$B$2:$B$20=B17)</f>
        <v>7.7855388500790434E-2</v>
      </c>
      <c r="D17" s="6" cm="1">
        <f t="array" ref="D17">_xlfn._xlws.FILTER(VNM_manufacturing!$X$2:$X$20, VNM_manufacturing!$B$2:$B$20=B17)</f>
        <v>8.9237655672897764E-2</v>
      </c>
    </row>
    <row r="18" spans="1:4" x14ac:dyDescent="0.25">
      <c r="A18" t="s">
        <v>19</v>
      </c>
      <c r="B18" t="s">
        <v>20</v>
      </c>
      <c r="C18" s="6" cm="1">
        <f t="array" ref="C18">_xlfn._xlws.FILTER(VNM_manufacturing!$W$2:$W$20, VNM_manufacturing!$B$2:$B$20=B18)</f>
        <v>6.7349949708617851E-2</v>
      </c>
      <c r="D18" s="6" cm="1">
        <f t="array" ref="D18">_xlfn._xlws.FILTER(VNM_manufacturing!$X$2:$X$20, VNM_manufacturing!$B$2:$B$20=B18)</f>
        <v>6.3557470751647971E-2</v>
      </c>
    </row>
    <row r="19" spans="1:4" x14ac:dyDescent="0.25">
      <c r="A19" t="s">
        <v>49</v>
      </c>
      <c r="B19" t="s">
        <v>50</v>
      </c>
      <c r="C19" s="6" cm="1">
        <f t="array" ref="C19">_xlfn._xlws.FILTER(VNM_manufacturing!$W$2:$W$20, VNM_manufacturing!$B$2:$B$20=B19)</f>
        <v>5.1963650078925339E-2</v>
      </c>
      <c r="D19" s="6" cm="1">
        <f t="array" ref="D19">_xlfn._xlws.FILTER(VNM_manufacturing!$X$2:$X$20, VNM_manufacturing!$B$2:$B$20=B19)</f>
        <v>4.7039530542737351E-2</v>
      </c>
    </row>
    <row r="20" spans="1:4" x14ac:dyDescent="0.25">
      <c r="A20" t="s">
        <v>59</v>
      </c>
      <c r="B20" t="s">
        <v>60</v>
      </c>
      <c r="C20" s="6" cm="1">
        <f t="array" ref="C20">_xlfn._xlws.FILTER(VNM_manufacturing!$W$2:$W$20, VNM_manufacturing!$B$2:$B$20=B20)</f>
        <v>5.0777739609803696E-2</v>
      </c>
      <c r="D20" s="6" cm="1">
        <f t="array" ref="D20">_xlfn._xlws.FILTER(VNM_manufacturing!$X$2:$X$20, VNM_manufacturing!$B$2:$B$20=B20)</f>
        <v>6.6786771867927808E-2</v>
      </c>
    </row>
    <row r="21" spans="1:4" x14ac:dyDescent="0.25">
      <c r="A21" t="s">
        <v>51</v>
      </c>
      <c r="B21" t="s">
        <v>52</v>
      </c>
      <c r="C21" s="6" cm="1">
        <f t="array" ref="C21">_xlfn._xlws.FILTER(VNM_manufacturing!$W$2:$W$20, VNM_manufacturing!$B$2:$B$20=B21)</f>
        <v>4.1494795503562054E-2</v>
      </c>
      <c r="D21" s="6" cm="1">
        <f t="array" ref="D21">_xlfn._xlws.FILTER(VNM_manufacturing!$X$2:$X$20, VNM_manufacturing!$B$2:$B$20=B21)</f>
        <v>9.5067289000910327E-2</v>
      </c>
    </row>
    <row r="22" spans="1:4" x14ac:dyDescent="0.25">
      <c r="A22" t="s">
        <v>13</v>
      </c>
      <c r="B22" t="s">
        <v>14</v>
      </c>
      <c r="C22" s="6" cm="1">
        <f t="array" ref="C22">_xlfn._xlws.FILTER(VNM_manufacturing!$W$2:$W$20, VNM_manufacturing!$B$2:$B$20=B22)</f>
        <v>1.4682930453039811E-2</v>
      </c>
      <c r="D22" s="6" cm="1">
        <f t="array" ref="D22">_xlfn._xlws.FILTER(VNM_manufacturing!$X$2:$X$20, VNM_manufacturing!$B$2:$B$20=B22)</f>
        <v>5.8811272188253216E-2</v>
      </c>
    </row>
    <row r="23" spans="1:4" x14ac:dyDescent="0.25">
      <c r="C23" s="6"/>
    </row>
  </sheetData>
  <sortState xmlns:xlrd2="http://schemas.microsoft.com/office/spreadsheetml/2017/richdata2" ref="A4:C22">
    <sortCondition descending="1" ref="C4:C22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workbookViewId="0">
      <selection activeCell="B3" sqref="B3:G3"/>
    </sheetView>
  </sheetViews>
  <sheetFormatPr defaultColWidth="8.85546875" defaultRowHeight="15" x14ac:dyDescent="0.25"/>
  <cols>
    <col min="1" max="1" width="10.7109375" customWidth="1"/>
    <col min="2" max="6" width="12.7109375" customWidth="1"/>
    <col min="8" max="8" width="14.7109375" customWidth="1"/>
    <col min="9" max="9" width="60.7109375" customWidth="1"/>
  </cols>
  <sheetData>
    <row r="1" spans="1:7" ht="18.75" x14ac:dyDescent="0.3">
      <c r="A1" s="1" t="s">
        <v>108</v>
      </c>
    </row>
    <row r="3" spans="1:7" x14ac:dyDescent="0.25">
      <c r="A3" s="2" t="s">
        <v>109</v>
      </c>
      <c r="B3" s="2" t="s">
        <v>18</v>
      </c>
      <c r="C3" s="2" t="s">
        <v>8</v>
      </c>
      <c r="D3" s="2" t="s">
        <v>6</v>
      </c>
      <c r="E3" s="2" t="s">
        <v>20</v>
      </c>
      <c r="F3" s="2" t="s">
        <v>12</v>
      </c>
      <c r="G3" s="2" t="s">
        <v>10</v>
      </c>
    </row>
    <row r="4" spans="1:7" x14ac:dyDescent="0.25">
      <c r="A4">
        <v>2007</v>
      </c>
      <c r="B4" s="3">
        <v>8.2323226999999992</v>
      </c>
      <c r="C4" s="3">
        <v>12.217547</v>
      </c>
      <c r="D4" s="3">
        <v>8.5572833999999993</v>
      </c>
      <c r="E4" s="3">
        <v>14.118620999999999</v>
      </c>
      <c r="F4" s="3">
        <v>10.125505</v>
      </c>
      <c r="G4">
        <v>9.6541834000000009</v>
      </c>
    </row>
    <row r="5" spans="1:7" x14ac:dyDescent="0.25">
      <c r="A5">
        <v>2008</v>
      </c>
      <c r="B5" s="3">
        <v>10.472524</v>
      </c>
      <c r="C5" s="3">
        <v>12.704527000000001</v>
      </c>
      <c r="D5" s="3">
        <v>10.657586</v>
      </c>
      <c r="E5" s="3">
        <v>12.664828999999999</v>
      </c>
      <c r="F5" s="3">
        <v>11.052761</v>
      </c>
      <c r="G5">
        <v>12.509520999999999</v>
      </c>
    </row>
    <row r="6" spans="1:7" x14ac:dyDescent="0.25">
      <c r="A6">
        <v>2009</v>
      </c>
      <c r="B6" s="3">
        <v>12.897425999999999</v>
      </c>
      <c r="C6" s="3">
        <v>7.8495249999999999</v>
      </c>
      <c r="D6" s="3">
        <v>8.6882277000000006</v>
      </c>
      <c r="E6" s="3">
        <v>5.9685506999999998</v>
      </c>
      <c r="F6" s="3">
        <v>7.5427985</v>
      </c>
      <c r="G6">
        <v>7.8504471999999996</v>
      </c>
    </row>
    <row r="7" spans="1:7" x14ac:dyDescent="0.25">
      <c r="A7">
        <v>2010</v>
      </c>
      <c r="B7" s="3">
        <v>10.851292000000001</v>
      </c>
      <c r="C7" s="3">
        <v>8.6916837999999998</v>
      </c>
      <c r="D7" s="3">
        <v>8.5847405999999999</v>
      </c>
      <c r="E7" s="3">
        <v>7.6316556999999996</v>
      </c>
      <c r="F7" s="3">
        <v>8.1648188000000008</v>
      </c>
      <c r="G7">
        <v>8.5939922000000006</v>
      </c>
    </row>
    <row r="8" spans="1:7" x14ac:dyDescent="0.25">
      <c r="A8">
        <v>2011</v>
      </c>
      <c r="B8" s="3">
        <v>10.152691000000001</v>
      </c>
      <c r="C8" s="3">
        <v>9.5127115</v>
      </c>
      <c r="D8" s="3">
        <v>9.1536655000000007</v>
      </c>
      <c r="E8" s="3">
        <v>8.6210938000000006</v>
      </c>
      <c r="F8" s="3">
        <v>8.8187256000000005</v>
      </c>
      <c r="G8">
        <v>9.4026622999999994</v>
      </c>
    </row>
    <row r="9" spans="1:7" x14ac:dyDescent="0.25">
      <c r="A9">
        <v>2012</v>
      </c>
      <c r="B9" s="3">
        <v>11.685155999999999</v>
      </c>
      <c r="C9" s="3">
        <v>11.372534</v>
      </c>
      <c r="D9" s="3">
        <v>9.8973904000000008</v>
      </c>
      <c r="E9" s="3">
        <v>7.9265976</v>
      </c>
      <c r="F9" s="3">
        <v>8.2343501999999997</v>
      </c>
      <c r="G9">
        <v>11.685387</v>
      </c>
    </row>
    <row r="10" spans="1:7" x14ac:dyDescent="0.25">
      <c r="A10">
        <v>2013</v>
      </c>
      <c r="B10" s="3">
        <v>12.821367</v>
      </c>
      <c r="C10" s="3">
        <v>11.590544</v>
      </c>
      <c r="D10" s="3">
        <v>11.378712</v>
      </c>
      <c r="E10" s="3">
        <v>9.7527571000000002</v>
      </c>
      <c r="F10" s="3">
        <v>10.278729999999999</v>
      </c>
      <c r="G10">
        <v>11.162207</v>
      </c>
    </row>
    <row r="11" spans="1:7" x14ac:dyDescent="0.25">
      <c r="A11">
        <v>2014</v>
      </c>
      <c r="B11" s="3">
        <v>13.341506000000001</v>
      </c>
      <c r="C11" s="3">
        <v>14.004225999999999</v>
      </c>
      <c r="D11" s="3">
        <v>13.07142</v>
      </c>
      <c r="E11" s="3">
        <v>12.380882</v>
      </c>
      <c r="F11" s="3">
        <v>12.121285</v>
      </c>
      <c r="G11">
        <v>13.602774</v>
      </c>
    </row>
    <row r="12" spans="1:7" x14ac:dyDescent="0.25">
      <c r="A12">
        <v>2015</v>
      </c>
      <c r="B12" s="3">
        <v>14.626664</v>
      </c>
      <c r="C12" s="3">
        <v>15.972329999999999</v>
      </c>
      <c r="D12" s="3">
        <v>15.065116</v>
      </c>
      <c r="E12" s="3">
        <v>14.785518</v>
      </c>
      <c r="F12" s="3">
        <v>13.478066</v>
      </c>
      <c r="G12">
        <v>15.039166</v>
      </c>
    </row>
    <row r="13" spans="1:7" x14ac:dyDescent="0.25">
      <c r="A13">
        <v>2016</v>
      </c>
      <c r="B13" s="3">
        <v>12.404807</v>
      </c>
      <c r="C13" s="3">
        <v>12.941015</v>
      </c>
      <c r="D13" s="3">
        <v>12.762041</v>
      </c>
      <c r="E13" s="3">
        <v>14.770421000000001</v>
      </c>
      <c r="F13" s="3">
        <v>11.340824</v>
      </c>
      <c r="G13">
        <v>15.597963</v>
      </c>
    </row>
    <row r="14" spans="1:7" x14ac:dyDescent="0.25">
      <c r="A14">
        <v>2017</v>
      </c>
      <c r="B14" s="3">
        <v>12.643668</v>
      </c>
      <c r="C14" s="3">
        <v>13.232165</v>
      </c>
      <c r="D14" s="3">
        <v>13.314931</v>
      </c>
      <c r="E14" s="3">
        <v>12.478755</v>
      </c>
      <c r="F14" s="3">
        <v>12.835606</v>
      </c>
      <c r="G14">
        <v>13.473055</v>
      </c>
    </row>
    <row r="15" spans="1:7" x14ac:dyDescent="0.25">
      <c r="A15">
        <v>2018</v>
      </c>
      <c r="B15" s="3">
        <v>12.723402999999999</v>
      </c>
      <c r="C15" s="3">
        <v>13.733305</v>
      </c>
      <c r="D15" s="3">
        <v>13.520353999999999</v>
      </c>
      <c r="E15" s="3">
        <v>13.088028</v>
      </c>
      <c r="F15" s="3">
        <v>13.072066</v>
      </c>
      <c r="G15">
        <v>14.13007</v>
      </c>
    </row>
    <row r="16" spans="1:7" x14ac:dyDescent="0.25">
      <c r="A16">
        <v>2019</v>
      </c>
      <c r="B16" s="3">
        <v>15.328749</v>
      </c>
      <c r="C16" s="3">
        <v>14.567558</v>
      </c>
      <c r="D16" s="3">
        <v>16.061392000000001</v>
      </c>
      <c r="E16" s="3">
        <v>12.499542999999999</v>
      </c>
      <c r="F16" s="3">
        <v>14.134582</v>
      </c>
      <c r="G16">
        <v>14.919358000000001</v>
      </c>
    </row>
    <row r="17" spans="1:7" x14ac:dyDescent="0.25">
      <c r="A17">
        <v>2020</v>
      </c>
      <c r="B17" s="3">
        <v>17.495498999999999</v>
      </c>
      <c r="C17" s="3">
        <v>16.665199000000001</v>
      </c>
      <c r="D17" s="3">
        <v>18.88036</v>
      </c>
      <c r="E17" s="3">
        <v>12.532310000000001</v>
      </c>
      <c r="F17" s="3">
        <v>15.980524000000001</v>
      </c>
      <c r="G17">
        <v>16.257828</v>
      </c>
    </row>
    <row r="18" spans="1:7" x14ac:dyDescent="0.25">
      <c r="A18">
        <v>2021</v>
      </c>
      <c r="B18" s="3">
        <v>18.627844</v>
      </c>
      <c r="C18" s="3">
        <v>20.600577999999999</v>
      </c>
      <c r="D18" s="3">
        <v>22.489305000000002</v>
      </c>
      <c r="E18" s="3">
        <v>16.870709999999999</v>
      </c>
      <c r="F18" s="3">
        <v>19.315300000000001</v>
      </c>
      <c r="G18">
        <v>19.892092000000002</v>
      </c>
    </row>
    <row r="19" spans="1:7" x14ac:dyDescent="0.25">
      <c r="A19">
        <v>2022</v>
      </c>
      <c r="B19" s="3">
        <v>18.244786999999999</v>
      </c>
      <c r="C19" s="3">
        <v>19.881150999999999</v>
      </c>
      <c r="D19" s="3">
        <v>21.854966999999998</v>
      </c>
      <c r="E19" s="3">
        <v>16.986408000000001</v>
      </c>
      <c r="F19" s="3">
        <v>19.141264</v>
      </c>
      <c r="G19">
        <v>19.718969000000001</v>
      </c>
    </row>
    <row r="23" spans="1:7" x14ac:dyDescent="0.25">
      <c r="A23" s="2" t="s">
        <v>110</v>
      </c>
      <c r="B23" s="2" t="s">
        <v>1</v>
      </c>
    </row>
    <row r="24" spans="1:7" x14ac:dyDescent="0.25">
      <c r="A24" t="s">
        <v>18</v>
      </c>
      <c r="B24" t="s">
        <v>17</v>
      </c>
    </row>
    <row r="25" spans="1:7" x14ac:dyDescent="0.25">
      <c r="A25" t="s">
        <v>8</v>
      </c>
      <c r="B25" t="s">
        <v>7</v>
      </c>
    </row>
    <row r="26" spans="1:7" x14ac:dyDescent="0.25">
      <c r="A26" t="s">
        <v>6</v>
      </c>
      <c r="B26" t="s">
        <v>5</v>
      </c>
    </row>
    <row r="27" spans="1:7" x14ac:dyDescent="0.25">
      <c r="A27" t="s">
        <v>20</v>
      </c>
      <c r="B27" t="s">
        <v>19</v>
      </c>
    </row>
    <row r="28" spans="1:7" x14ac:dyDescent="0.25">
      <c r="A28" t="s">
        <v>12</v>
      </c>
      <c r="B28" t="s">
        <v>11</v>
      </c>
    </row>
    <row r="29" spans="1:7" x14ac:dyDescent="0.25">
      <c r="A29" t="s">
        <v>10</v>
      </c>
      <c r="B29" t="s">
        <v>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4"/>
  <sheetViews>
    <sheetView topLeftCell="C2" workbookViewId="0">
      <selection activeCell="C6" sqref="C6"/>
    </sheetView>
  </sheetViews>
  <sheetFormatPr defaultColWidth="8.85546875" defaultRowHeight="15" x14ac:dyDescent="0.25"/>
  <cols>
    <col min="1" max="1" width="42.7109375" customWidth="1"/>
    <col min="2" max="5" width="10.7109375" customWidth="1"/>
    <col min="6" max="6" width="8.7109375" customWidth="1"/>
  </cols>
  <sheetData>
    <row r="1" spans="1:6" ht="18.75" x14ac:dyDescent="0.3">
      <c r="A1" s="1" t="s">
        <v>111</v>
      </c>
    </row>
    <row r="2" spans="1:6" x14ac:dyDescent="0.25">
      <c r="A2" s="4" t="s">
        <v>112</v>
      </c>
    </row>
    <row r="4" spans="1:6" x14ac:dyDescent="0.25">
      <c r="A4" s="2" t="s">
        <v>1</v>
      </c>
      <c r="B4" s="2" t="s">
        <v>2</v>
      </c>
      <c r="C4" s="2">
        <v>2017</v>
      </c>
      <c r="D4" s="2" t="s">
        <v>3</v>
      </c>
      <c r="E4" s="2" t="s">
        <v>4</v>
      </c>
      <c r="F4" s="2" t="s">
        <v>113</v>
      </c>
    </row>
    <row r="5" spans="1:6" x14ac:dyDescent="0.25">
      <c r="A5" s="5" t="s">
        <v>5</v>
      </c>
      <c r="B5" t="s">
        <v>6</v>
      </c>
      <c r="C5" s="3" cm="1">
        <f t="array" ref="C5">_xlfn._xlws.FILTER(VNM_forward_linkage!$M$5:$M$54, VNM_forward_linkage!$B$5:$B$54=B5)</f>
        <v>13.314931</v>
      </c>
      <c r="D5" s="3" cm="1">
        <f t="array" ref="D5">_xlfn._xlws.FILTER(VNM_forward_linkage!$R$5:$R$54, VNM_forward_linkage!$B$5:$B$54=B5)</f>
        <v>21.854966999999998</v>
      </c>
      <c r="E5" s="3">
        <f>D5-C5</f>
        <v>8.5400359999999989</v>
      </c>
      <c r="F5">
        <v>50</v>
      </c>
    </row>
    <row r="6" spans="1:6" x14ac:dyDescent="0.25">
      <c r="A6" s="5" t="s">
        <v>7</v>
      </c>
      <c r="B6" t="s">
        <v>8</v>
      </c>
      <c r="C6" s="3" cm="1">
        <f t="array" ref="C6">_xlfn._xlws.FILTER(VNM_forward_linkage!$M$5:$M$54, VNM_forward_linkage!$B$5:$B$54=B6)</f>
        <v>13.232165</v>
      </c>
      <c r="D6" s="3" cm="1">
        <f t="array" ref="D6">_xlfn._xlws.FILTER(VNM_forward_linkage!$R$5:$R$54, VNM_forward_linkage!$B$5:$B$54=B6)</f>
        <v>19.881150999999999</v>
      </c>
      <c r="E6" s="3">
        <f t="shared" ref="E6:E54" si="0">D6-C6</f>
        <v>6.648985999999999</v>
      </c>
      <c r="F6">
        <v>49</v>
      </c>
    </row>
    <row r="7" spans="1:6" x14ac:dyDescent="0.25">
      <c r="A7" s="5" t="s">
        <v>9</v>
      </c>
      <c r="B7" t="s">
        <v>10</v>
      </c>
      <c r="C7" s="3" cm="1">
        <f t="array" ref="C7">_xlfn._xlws.FILTER(VNM_forward_linkage!$M$5:$M$54, VNM_forward_linkage!$B$5:$B$54=B7)</f>
        <v>13.473055</v>
      </c>
      <c r="D7" s="3" cm="1">
        <f t="array" ref="D7">_xlfn._xlws.FILTER(VNM_forward_linkage!$R$5:$R$54, VNM_forward_linkage!$B$5:$B$54=B7)</f>
        <v>19.718969000000001</v>
      </c>
      <c r="E7" s="3">
        <f t="shared" si="0"/>
        <v>6.2459140000000009</v>
      </c>
      <c r="F7">
        <v>48</v>
      </c>
    </row>
    <row r="8" spans="1:6" ht="30" x14ac:dyDescent="0.25">
      <c r="A8" s="5" t="s">
        <v>11</v>
      </c>
      <c r="B8" t="s">
        <v>12</v>
      </c>
      <c r="C8" s="3" cm="1">
        <f t="array" ref="C8">_xlfn._xlws.FILTER(VNM_forward_linkage!$M$5:$M$54, VNM_forward_linkage!$B$5:$B$54=B8)</f>
        <v>12.835606</v>
      </c>
      <c r="D8" s="3" cm="1">
        <f t="array" ref="D8">_xlfn._xlws.FILTER(VNM_forward_linkage!$R$5:$R$54, VNM_forward_linkage!$B$5:$B$54=B8)</f>
        <v>19.141264</v>
      </c>
      <c r="E8" s="3">
        <f t="shared" si="0"/>
        <v>6.3056579999999993</v>
      </c>
      <c r="F8">
        <v>47</v>
      </c>
    </row>
    <row r="9" spans="1:6" ht="30" x14ac:dyDescent="0.25">
      <c r="A9" s="5" t="s">
        <v>13</v>
      </c>
      <c r="B9" t="s">
        <v>14</v>
      </c>
      <c r="C9" s="3" cm="1">
        <f t="array" ref="C9">_xlfn._xlws.FILTER(VNM_forward_linkage!$M$5:$M$54, VNM_forward_linkage!$B$5:$B$54=B9)</f>
        <v>17.020052</v>
      </c>
      <c r="D9" s="3" cm="1">
        <f t="array" ref="D9">_xlfn._xlws.FILTER(VNM_forward_linkage!$R$5:$R$54, VNM_forward_linkage!$B$5:$B$54=B9)</f>
        <v>18.678701</v>
      </c>
      <c r="E9" s="3">
        <f t="shared" si="0"/>
        <v>1.6586490000000005</v>
      </c>
      <c r="F9">
        <v>46</v>
      </c>
    </row>
    <row r="10" spans="1:6" x14ac:dyDescent="0.25">
      <c r="A10" s="5" t="s">
        <v>15</v>
      </c>
      <c r="B10" t="s">
        <v>16</v>
      </c>
      <c r="C10" s="3" cm="1">
        <f t="array" ref="C10">_xlfn._xlws.FILTER(VNM_forward_linkage!$M$5:$M$54, VNM_forward_linkage!$B$5:$B$54=B10)</f>
        <v>13.199361</v>
      </c>
      <c r="D10" s="3" cm="1">
        <f t="array" ref="D10">_xlfn._xlws.FILTER(VNM_forward_linkage!$R$5:$R$54, VNM_forward_linkage!$B$5:$B$54=B10)</f>
        <v>18.618835000000001</v>
      </c>
      <c r="E10" s="3">
        <f t="shared" si="0"/>
        <v>5.419474000000001</v>
      </c>
      <c r="F10">
        <v>45</v>
      </c>
    </row>
    <row r="11" spans="1:6" x14ac:dyDescent="0.25">
      <c r="A11" s="5" t="s">
        <v>17</v>
      </c>
      <c r="B11" t="s">
        <v>18</v>
      </c>
      <c r="C11" s="3" cm="1">
        <f t="array" ref="C11">_xlfn._xlws.FILTER(VNM_forward_linkage!$M$5:$M$54, VNM_forward_linkage!$B$5:$B$54=B11)</f>
        <v>12.643668</v>
      </c>
      <c r="D11" s="3" cm="1">
        <f t="array" ref="D11">_xlfn._xlws.FILTER(VNM_forward_linkage!$R$5:$R$54, VNM_forward_linkage!$B$5:$B$54=B11)</f>
        <v>18.244786999999999</v>
      </c>
      <c r="E11" s="3">
        <f t="shared" si="0"/>
        <v>5.6011189999999988</v>
      </c>
      <c r="F11">
        <v>44</v>
      </c>
    </row>
    <row r="12" spans="1:6" x14ac:dyDescent="0.25">
      <c r="A12" s="5" t="s">
        <v>19</v>
      </c>
      <c r="B12" t="s">
        <v>20</v>
      </c>
      <c r="C12" s="3" cm="1">
        <f t="array" ref="C12">_xlfn._xlws.FILTER(VNM_forward_linkage!$M$5:$M$54, VNM_forward_linkage!$B$5:$B$54=B12)</f>
        <v>12.478755</v>
      </c>
      <c r="D12" s="3" cm="1">
        <f t="array" ref="D12">_xlfn._xlws.FILTER(VNM_forward_linkage!$R$5:$R$54, VNM_forward_linkage!$B$5:$B$54=B12)</f>
        <v>16.986408000000001</v>
      </c>
      <c r="E12" s="3">
        <f t="shared" si="0"/>
        <v>4.5076530000000012</v>
      </c>
      <c r="F12">
        <v>43</v>
      </c>
    </row>
    <row r="13" spans="1:6" ht="30" x14ac:dyDescent="0.25">
      <c r="A13" s="5" t="s">
        <v>21</v>
      </c>
      <c r="B13" t="s">
        <v>22</v>
      </c>
      <c r="C13" s="3" cm="1">
        <f t="array" ref="C13">_xlfn._xlws.FILTER(VNM_forward_linkage!$M$5:$M$54, VNM_forward_linkage!$B$5:$B$54=B13)</f>
        <v>11.346743999999999</v>
      </c>
      <c r="D13" s="3" cm="1">
        <f t="array" ref="D13">_xlfn._xlws.FILTER(VNM_forward_linkage!$R$5:$R$54, VNM_forward_linkage!$B$5:$B$54=B13)</f>
        <v>16.117456000000001</v>
      </c>
      <c r="E13" s="3">
        <f t="shared" si="0"/>
        <v>4.7707120000000014</v>
      </c>
      <c r="F13">
        <v>42</v>
      </c>
    </row>
    <row r="14" spans="1:6" x14ac:dyDescent="0.25">
      <c r="A14" s="5" t="s">
        <v>23</v>
      </c>
      <c r="B14" t="s">
        <v>24</v>
      </c>
      <c r="C14" s="3" cm="1">
        <f t="array" ref="C14">_xlfn._xlws.FILTER(VNM_forward_linkage!$M$5:$M$54, VNM_forward_linkage!$B$5:$B$54=B14)</f>
        <v>10.729747</v>
      </c>
      <c r="D14" s="3" cm="1">
        <f t="array" ref="D14">_xlfn._xlws.FILTER(VNM_forward_linkage!$R$5:$R$54, VNM_forward_linkage!$B$5:$B$54=B14)</f>
        <v>15.768261000000001</v>
      </c>
      <c r="E14" s="3">
        <f t="shared" si="0"/>
        <v>5.038514000000001</v>
      </c>
      <c r="F14">
        <v>41</v>
      </c>
    </row>
    <row r="15" spans="1:6" x14ac:dyDescent="0.25">
      <c r="A15" s="5" t="s">
        <v>25</v>
      </c>
      <c r="B15" t="s">
        <v>26</v>
      </c>
      <c r="C15" s="3" cm="1">
        <f t="array" ref="C15">_xlfn._xlws.FILTER(VNM_forward_linkage!$M$5:$M$54, VNM_forward_linkage!$B$5:$B$54=B15)</f>
        <v>10.393848</v>
      </c>
      <c r="D15" s="3" cm="1">
        <f t="array" ref="D15">_xlfn._xlws.FILTER(VNM_forward_linkage!$R$5:$R$54, VNM_forward_linkage!$B$5:$B$54=B15)</f>
        <v>15.274421</v>
      </c>
      <c r="E15" s="3">
        <f t="shared" si="0"/>
        <v>4.8805730000000001</v>
      </c>
      <c r="F15">
        <v>40</v>
      </c>
    </row>
    <row r="16" spans="1:6" ht="30" x14ac:dyDescent="0.25">
      <c r="A16" s="5" t="s">
        <v>27</v>
      </c>
      <c r="B16" t="s">
        <v>28</v>
      </c>
      <c r="C16" s="3" cm="1">
        <f t="array" ref="C16">_xlfn._xlws.FILTER(VNM_forward_linkage!$M$5:$M$54, VNM_forward_linkage!$B$5:$B$54=B16)</f>
        <v>8.8018713000000002</v>
      </c>
      <c r="D16" s="3" cm="1">
        <f t="array" ref="D16">_xlfn._xlws.FILTER(VNM_forward_linkage!$R$5:$R$54, VNM_forward_linkage!$B$5:$B$54=B16)</f>
        <v>14.349062999999999</v>
      </c>
      <c r="E16" s="3">
        <f t="shared" si="0"/>
        <v>5.5471916999999991</v>
      </c>
      <c r="F16">
        <v>39</v>
      </c>
    </row>
    <row r="17" spans="1:6" x14ac:dyDescent="0.25">
      <c r="A17" s="5" t="s">
        <v>29</v>
      </c>
      <c r="B17" t="s">
        <v>30</v>
      </c>
      <c r="C17" s="3" cm="1">
        <f t="array" ref="C17">_xlfn._xlws.FILTER(VNM_forward_linkage!$M$5:$M$54, VNM_forward_linkage!$B$5:$B$54=B17)</f>
        <v>9.9393329999999995</v>
      </c>
      <c r="D17" s="3" cm="1">
        <f t="array" ref="D17">_xlfn._xlws.FILTER(VNM_forward_linkage!$R$5:$R$54, VNM_forward_linkage!$B$5:$B$54=B17)</f>
        <v>14.081753000000001</v>
      </c>
      <c r="E17" s="3">
        <f t="shared" si="0"/>
        <v>4.1424200000000013</v>
      </c>
      <c r="F17">
        <v>38</v>
      </c>
    </row>
    <row r="18" spans="1:6" x14ac:dyDescent="0.25">
      <c r="A18" s="5" t="s">
        <v>31</v>
      </c>
      <c r="B18" t="s">
        <v>32</v>
      </c>
      <c r="C18" s="3" cm="1">
        <f t="array" ref="C18">_xlfn._xlws.FILTER(VNM_forward_linkage!$M$5:$M$54, VNM_forward_linkage!$B$5:$B$54=B18)</f>
        <v>9.1368741999999994</v>
      </c>
      <c r="D18" s="3" cm="1">
        <f t="array" ref="D18">_xlfn._xlws.FILTER(VNM_forward_linkage!$R$5:$R$54, VNM_forward_linkage!$B$5:$B$54=B18)</f>
        <v>14.030125999999999</v>
      </c>
      <c r="E18" s="3">
        <f t="shared" si="0"/>
        <v>4.8932517999999998</v>
      </c>
      <c r="F18">
        <v>37</v>
      </c>
    </row>
    <row r="19" spans="1:6" x14ac:dyDescent="0.25">
      <c r="A19" s="5" t="s">
        <v>33</v>
      </c>
      <c r="B19" t="s">
        <v>34</v>
      </c>
      <c r="C19" s="3" cm="1">
        <f t="array" ref="C19">_xlfn._xlws.FILTER(VNM_forward_linkage!$M$5:$M$54, VNM_forward_linkage!$B$5:$B$54=B19)</f>
        <v>7.2545009</v>
      </c>
      <c r="D19" s="3" cm="1">
        <f t="array" ref="D19">_xlfn._xlws.FILTER(VNM_forward_linkage!$R$5:$R$54, VNM_forward_linkage!$B$5:$B$54=B19)</f>
        <v>10.451107</v>
      </c>
      <c r="E19" s="3">
        <f t="shared" si="0"/>
        <v>3.1966061000000003</v>
      </c>
      <c r="F19">
        <v>36</v>
      </c>
    </row>
    <row r="20" spans="1:6" x14ac:dyDescent="0.25">
      <c r="A20" s="5" t="s">
        <v>35</v>
      </c>
      <c r="B20" t="s">
        <v>36</v>
      </c>
      <c r="C20" s="3" cm="1">
        <f t="array" ref="C20">_xlfn._xlws.FILTER(VNM_forward_linkage!$M$5:$M$54, VNM_forward_linkage!$B$5:$B$54=B20)</f>
        <v>6.5831369999999998</v>
      </c>
      <c r="D20" s="3" cm="1">
        <f t="array" ref="D20">_xlfn._xlws.FILTER(VNM_forward_linkage!$R$5:$R$54, VNM_forward_linkage!$B$5:$B$54=B20)</f>
        <v>10.176985</v>
      </c>
      <c r="E20" s="3">
        <f t="shared" si="0"/>
        <v>3.5938480000000004</v>
      </c>
      <c r="F20">
        <v>35</v>
      </c>
    </row>
    <row r="21" spans="1:6" ht="30" x14ac:dyDescent="0.25">
      <c r="A21" s="5" t="s">
        <v>37</v>
      </c>
      <c r="B21" t="s">
        <v>38</v>
      </c>
      <c r="C21" s="3" cm="1">
        <f t="array" ref="C21">_xlfn._xlws.FILTER(VNM_forward_linkage!$M$5:$M$54, VNM_forward_linkage!$B$5:$B$54=B21)</f>
        <v>7.7548304000000003</v>
      </c>
      <c r="D21" s="3" cm="1">
        <f t="array" ref="D21">_xlfn._xlws.FILTER(VNM_forward_linkage!$R$5:$R$54, VNM_forward_linkage!$B$5:$B$54=B21)</f>
        <v>9.8535909999999998</v>
      </c>
      <c r="E21" s="3">
        <f t="shared" si="0"/>
        <v>2.0987605999999994</v>
      </c>
      <c r="F21">
        <v>34</v>
      </c>
    </row>
    <row r="22" spans="1:6" ht="30" x14ac:dyDescent="0.25">
      <c r="A22" s="5" t="s">
        <v>39</v>
      </c>
      <c r="B22" t="s">
        <v>40</v>
      </c>
      <c r="C22" s="3" cm="1">
        <f t="array" ref="C22">_xlfn._xlws.FILTER(VNM_forward_linkage!$M$5:$M$54, VNM_forward_linkage!$B$5:$B$54=B22)</f>
        <v>7.3732471000000004</v>
      </c>
      <c r="D22" s="3" cm="1">
        <f t="array" ref="D22">_xlfn._xlws.FILTER(VNM_forward_linkage!$R$5:$R$54, VNM_forward_linkage!$B$5:$B$54=B22)</f>
        <v>9.6040925999999995</v>
      </c>
      <c r="E22" s="3">
        <f t="shared" si="0"/>
        <v>2.2308454999999991</v>
      </c>
      <c r="F22">
        <v>33</v>
      </c>
    </row>
    <row r="23" spans="1:6" ht="30" x14ac:dyDescent="0.25">
      <c r="A23" s="5" t="s">
        <v>41</v>
      </c>
      <c r="B23" t="s">
        <v>42</v>
      </c>
      <c r="C23" s="3" cm="1">
        <f t="array" ref="C23">_xlfn._xlws.FILTER(VNM_forward_linkage!$M$5:$M$54, VNM_forward_linkage!$B$5:$B$54=B23)</f>
        <v>6.7838168000000003</v>
      </c>
      <c r="D23" s="3" cm="1">
        <f t="array" ref="D23">_xlfn._xlws.FILTER(VNM_forward_linkage!$R$5:$R$54, VNM_forward_linkage!$B$5:$B$54=B23)</f>
        <v>9.3877544000000004</v>
      </c>
      <c r="E23" s="3">
        <f t="shared" si="0"/>
        <v>2.6039376000000001</v>
      </c>
      <c r="F23">
        <v>32</v>
      </c>
    </row>
    <row r="24" spans="1:6" x14ac:dyDescent="0.25">
      <c r="A24" s="5" t="s">
        <v>43</v>
      </c>
      <c r="B24" t="s">
        <v>44</v>
      </c>
      <c r="C24" s="3" cm="1">
        <f t="array" ref="C24">_xlfn._xlws.FILTER(VNM_forward_linkage!$M$5:$M$54, VNM_forward_linkage!$B$5:$B$54=B24)</f>
        <v>6.7942977000000004</v>
      </c>
      <c r="D24" s="3" cm="1">
        <f t="array" ref="D24">_xlfn._xlws.FILTER(VNM_forward_linkage!$R$5:$R$54, VNM_forward_linkage!$B$5:$B$54=B24)</f>
        <v>9.2471647000000008</v>
      </c>
      <c r="E24" s="3">
        <f t="shared" si="0"/>
        <v>2.4528670000000004</v>
      </c>
      <c r="F24">
        <v>31</v>
      </c>
    </row>
    <row r="25" spans="1:6" x14ac:dyDescent="0.25">
      <c r="A25" s="5" t="s">
        <v>45</v>
      </c>
      <c r="B25" t="s">
        <v>46</v>
      </c>
      <c r="C25" s="3" cm="1">
        <f t="array" ref="C25">_xlfn._xlws.FILTER(VNM_forward_linkage!$M$5:$M$54, VNM_forward_linkage!$B$5:$B$54=B25)</f>
        <v>6.5329208000000003</v>
      </c>
      <c r="D25" s="3" cm="1">
        <f t="array" ref="D25">_xlfn._xlws.FILTER(VNM_forward_linkage!$R$5:$R$54, VNM_forward_linkage!$B$5:$B$54=B25)</f>
        <v>9.1940869999999997</v>
      </c>
      <c r="E25" s="3">
        <f t="shared" si="0"/>
        <v>2.6611661999999994</v>
      </c>
      <c r="F25">
        <v>30</v>
      </c>
    </row>
    <row r="26" spans="1:6" x14ac:dyDescent="0.25">
      <c r="A26" s="5" t="s">
        <v>47</v>
      </c>
      <c r="B26" t="s">
        <v>48</v>
      </c>
      <c r="C26" s="3" cm="1">
        <f t="array" ref="C26">_xlfn._xlws.FILTER(VNM_forward_linkage!$M$5:$M$54, VNM_forward_linkage!$B$5:$B$54=B26)</f>
        <v>6.6798253000000001</v>
      </c>
      <c r="D26" s="3" cm="1">
        <f t="array" ref="D26">_xlfn._xlws.FILTER(VNM_forward_linkage!$R$5:$R$54, VNM_forward_linkage!$B$5:$B$54=B26)</f>
        <v>9.1852446000000008</v>
      </c>
      <c r="E26" s="3">
        <f t="shared" si="0"/>
        <v>2.5054193000000007</v>
      </c>
      <c r="F26">
        <v>29</v>
      </c>
    </row>
    <row r="27" spans="1:6" ht="30" x14ac:dyDescent="0.25">
      <c r="A27" s="5" t="s">
        <v>49</v>
      </c>
      <c r="B27" t="s">
        <v>50</v>
      </c>
      <c r="C27" s="3" cm="1">
        <f t="array" ref="C27">_xlfn._xlws.FILTER(VNM_forward_linkage!$M$5:$M$54, VNM_forward_linkage!$B$5:$B$54=B27)</f>
        <v>7.1334643</v>
      </c>
      <c r="D27" s="3" cm="1">
        <f t="array" ref="D27">_xlfn._xlws.FILTER(VNM_forward_linkage!$R$5:$R$54, VNM_forward_linkage!$B$5:$B$54=B27)</f>
        <v>8.9818152999999992</v>
      </c>
      <c r="E27" s="3">
        <f t="shared" si="0"/>
        <v>1.8483509999999992</v>
      </c>
      <c r="F27">
        <v>28</v>
      </c>
    </row>
    <row r="28" spans="1:6" x14ac:dyDescent="0.25">
      <c r="A28" s="5" t="s">
        <v>51</v>
      </c>
      <c r="B28" t="s">
        <v>52</v>
      </c>
      <c r="C28" s="3" cm="1">
        <f t="array" ref="C28">_xlfn._xlws.FILTER(VNM_forward_linkage!$M$5:$M$54, VNM_forward_linkage!$B$5:$B$54=B28)</f>
        <v>6.9973178000000003</v>
      </c>
      <c r="D28" s="3" cm="1">
        <f t="array" ref="D28">_xlfn._xlws.FILTER(VNM_forward_linkage!$R$5:$R$54, VNM_forward_linkage!$B$5:$B$54=B28)</f>
        <v>8.9676495000000003</v>
      </c>
      <c r="E28" s="3">
        <f t="shared" si="0"/>
        <v>1.9703317</v>
      </c>
      <c r="F28">
        <v>27</v>
      </c>
    </row>
    <row r="29" spans="1:6" x14ac:dyDescent="0.25">
      <c r="A29" s="5" t="s">
        <v>53</v>
      </c>
      <c r="B29" t="s">
        <v>54</v>
      </c>
      <c r="C29" s="3" cm="1">
        <f t="array" ref="C29">_xlfn._xlws.FILTER(VNM_forward_linkage!$M$5:$M$54, VNM_forward_linkage!$B$5:$B$54=B29)</f>
        <v>5.9750094000000002</v>
      </c>
      <c r="D29" s="3" cm="1">
        <f t="array" ref="D29">_xlfn._xlws.FILTER(VNM_forward_linkage!$R$5:$R$54, VNM_forward_linkage!$B$5:$B$54=B29)</f>
        <v>8.9575604999999996</v>
      </c>
      <c r="E29" s="3">
        <f t="shared" si="0"/>
        <v>2.9825510999999993</v>
      </c>
      <c r="F29">
        <v>26</v>
      </c>
    </row>
    <row r="30" spans="1:6" x14ac:dyDescent="0.25">
      <c r="A30" s="5" t="s">
        <v>55</v>
      </c>
      <c r="B30" t="s">
        <v>56</v>
      </c>
      <c r="C30" s="3" cm="1">
        <f t="array" ref="C30">_xlfn._xlws.FILTER(VNM_forward_linkage!$M$5:$M$54, VNM_forward_linkage!$B$5:$B$54=B30)</f>
        <v>7.1340941999999998</v>
      </c>
      <c r="D30" s="3" cm="1">
        <f t="array" ref="D30">_xlfn._xlws.FILTER(VNM_forward_linkage!$R$5:$R$54, VNM_forward_linkage!$B$5:$B$54=B30)</f>
        <v>8.9375134000000003</v>
      </c>
      <c r="E30" s="3">
        <f t="shared" si="0"/>
        <v>1.8034192000000004</v>
      </c>
      <c r="F30">
        <v>25</v>
      </c>
    </row>
    <row r="31" spans="1:6" x14ac:dyDescent="0.25">
      <c r="A31" s="5" t="s">
        <v>57</v>
      </c>
      <c r="B31" t="s">
        <v>58</v>
      </c>
      <c r="C31" s="3" cm="1">
        <f t="array" ref="C31">_xlfn._xlws.FILTER(VNM_forward_linkage!$M$5:$M$54, VNM_forward_linkage!$B$5:$B$54=B31)</f>
        <v>6.9369234999999998</v>
      </c>
      <c r="D31" s="3" cm="1">
        <f t="array" ref="D31">_xlfn._xlws.FILTER(VNM_forward_linkage!$R$5:$R$54, VNM_forward_linkage!$B$5:$B$54=B31)</f>
        <v>8.8595438000000009</v>
      </c>
      <c r="E31" s="3">
        <f t="shared" si="0"/>
        <v>1.9226203000000011</v>
      </c>
      <c r="F31">
        <v>24</v>
      </c>
    </row>
    <row r="32" spans="1:6" x14ac:dyDescent="0.25">
      <c r="A32" s="5" t="s">
        <v>59</v>
      </c>
      <c r="B32" t="s">
        <v>60</v>
      </c>
      <c r="C32" s="3" cm="1">
        <f t="array" ref="C32">_xlfn._xlws.FILTER(VNM_forward_linkage!$M$5:$M$54, VNM_forward_linkage!$B$5:$B$54=B32)</f>
        <v>6.5783218999999997</v>
      </c>
      <c r="D32" s="3" cm="1">
        <f t="array" ref="D32">_xlfn._xlws.FILTER(VNM_forward_linkage!$R$5:$R$54, VNM_forward_linkage!$B$5:$B$54=B32)</f>
        <v>8.8022661000000006</v>
      </c>
      <c r="E32" s="3">
        <f t="shared" si="0"/>
        <v>2.2239442000000009</v>
      </c>
      <c r="F32">
        <v>23</v>
      </c>
    </row>
    <row r="33" spans="1:6" ht="30" x14ac:dyDescent="0.25">
      <c r="A33" s="5" t="s">
        <v>61</v>
      </c>
      <c r="B33" t="s">
        <v>62</v>
      </c>
      <c r="C33" s="3" cm="1">
        <f t="array" ref="C33">_xlfn._xlws.FILTER(VNM_forward_linkage!$M$5:$M$54, VNM_forward_linkage!$B$5:$B$54=B33)</f>
        <v>5.984159</v>
      </c>
      <c r="D33" s="3" cm="1">
        <f t="array" ref="D33">_xlfn._xlws.FILTER(VNM_forward_linkage!$R$5:$R$54, VNM_forward_linkage!$B$5:$B$54=B33)</f>
        <v>8.3692150000000005</v>
      </c>
      <c r="E33" s="3">
        <f t="shared" si="0"/>
        <v>2.3850560000000005</v>
      </c>
      <c r="F33">
        <v>22</v>
      </c>
    </row>
    <row r="34" spans="1:6" x14ac:dyDescent="0.25">
      <c r="A34" s="5" t="s">
        <v>63</v>
      </c>
      <c r="B34" t="s">
        <v>64</v>
      </c>
      <c r="C34" s="3" cm="1">
        <f t="array" ref="C34">_xlfn._xlws.FILTER(VNM_forward_linkage!$M$5:$M$54, VNM_forward_linkage!$B$5:$B$54=B34)</f>
        <v>6.1967882999999997</v>
      </c>
      <c r="D34" s="3" cm="1">
        <f t="array" ref="D34">_xlfn._xlws.FILTER(VNM_forward_linkage!$R$5:$R$54, VNM_forward_linkage!$B$5:$B$54=B34)</f>
        <v>8.2317438000000003</v>
      </c>
      <c r="E34" s="3">
        <f t="shared" si="0"/>
        <v>2.0349555000000006</v>
      </c>
      <c r="F34">
        <v>21</v>
      </c>
    </row>
    <row r="35" spans="1:6" ht="30" x14ac:dyDescent="0.25">
      <c r="A35" s="5" t="s">
        <v>65</v>
      </c>
      <c r="B35" t="s">
        <v>66</v>
      </c>
      <c r="C35" s="3" cm="1">
        <f t="array" ref="C35">_xlfn._xlws.FILTER(VNM_forward_linkage!$M$5:$M$54, VNM_forward_linkage!$B$5:$B$54=B35)</f>
        <v>5.6531219000000004</v>
      </c>
      <c r="D35" s="3" cm="1">
        <f t="array" ref="D35">_xlfn._xlws.FILTER(VNM_forward_linkage!$R$5:$R$54, VNM_forward_linkage!$B$5:$B$54=B35)</f>
        <v>8.1532315999999998</v>
      </c>
      <c r="E35" s="3">
        <f t="shared" si="0"/>
        <v>2.5001096999999994</v>
      </c>
      <c r="F35">
        <v>20</v>
      </c>
    </row>
    <row r="36" spans="1:6" x14ac:dyDescent="0.25">
      <c r="A36" s="5" t="s">
        <v>67</v>
      </c>
      <c r="B36" t="s">
        <v>68</v>
      </c>
      <c r="C36" s="3" cm="1">
        <f t="array" ref="C36">_xlfn._xlws.FILTER(VNM_forward_linkage!$M$5:$M$54, VNM_forward_linkage!$B$5:$B$54=B36)</f>
        <v>5.4773049</v>
      </c>
      <c r="D36" s="3" cm="1">
        <f t="array" ref="D36">_xlfn._xlws.FILTER(VNM_forward_linkage!$R$5:$R$54, VNM_forward_linkage!$B$5:$B$54=B36)</f>
        <v>7.9121537000000002</v>
      </c>
      <c r="E36" s="3">
        <f t="shared" si="0"/>
        <v>2.4348488000000001</v>
      </c>
      <c r="F36">
        <v>19</v>
      </c>
    </row>
    <row r="37" spans="1:6" ht="30" x14ac:dyDescent="0.25">
      <c r="A37" s="5" t="s">
        <v>69</v>
      </c>
      <c r="B37" t="s">
        <v>70</v>
      </c>
      <c r="C37" s="3" cm="1">
        <f t="array" ref="C37">_xlfn._xlws.FILTER(VNM_forward_linkage!$M$5:$M$54, VNM_forward_linkage!$B$5:$B$54=B37)</f>
        <v>6.0301456</v>
      </c>
      <c r="D37" s="3" cm="1">
        <f t="array" ref="D37">_xlfn._xlws.FILTER(VNM_forward_linkage!$R$5:$R$54, VNM_forward_linkage!$B$5:$B$54=B37)</f>
        <v>7.8831066999999999</v>
      </c>
      <c r="E37" s="3">
        <f t="shared" si="0"/>
        <v>1.8529610999999999</v>
      </c>
      <c r="F37">
        <v>18</v>
      </c>
    </row>
    <row r="38" spans="1:6" x14ac:dyDescent="0.25">
      <c r="A38" s="5" t="s">
        <v>71</v>
      </c>
      <c r="B38" t="s">
        <v>72</v>
      </c>
      <c r="C38" s="3" cm="1">
        <f t="array" ref="C38">_xlfn._xlws.FILTER(VNM_forward_linkage!$M$5:$M$54, VNM_forward_linkage!$B$5:$B$54=B38)</f>
        <v>6.0901313000000004</v>
      </c>
      <c r="D38" s="3" cm="1">
        <f t="array" ref="D38">_xlfn._xlws.FILTER(VNM_forward_linkage!$R$5:$R$54, VNM_forward_linkage!$B$5:$B$54=B38)</f>
        <v>7.7824340000000003</v>
      </c>
      <c r="E38" s="3">
        <f t="shared" si="0"/>
        <v>1.6923026999999999</v>
      </c>
      <c r="F38">
        <v>17</v>
      </c>
    </row>
    <row r="39" spans="1:6" x14ac:dyDescent="0.25">
      <c r="A39" s="5" t="s">
        <v>73</v>
      </c>
      <c r="B39" t="s">
        <v>74</v>
      </c>
      <c r="C39" s="3" cm="1">
        <f t="array" ref="C39">_xlfn._xlws.FILTER(VNM_forward_linkage!$M$5:$M$54, VNM_forward_linkage!$B$5:$B$54=B39)</f>
        <v>5.7253832999999998</v>
      </c>
      <c r="D39" s="3" cm="1">
        <f t="array" ref="D39">_xlfn._xlws.FILTER(VNM_forward_linkage!$R$5:$R$54, VNM_forward_linkage!$B$5:$B$54=B39)</f>
        <v>7.6919750999999996</v>
      </c>
      <c r="E39" s="3">
        <f t="shared" si="0"/>
        <v>1.9665917999999998</v>
      </c>
      <c r="F39">
        <v>16</v>
      </c>
    </row>
    <row r="40" spans="1:6" ht="30" x14ac:dyDescent="0.25">
      <c r="A40" s="5" t="s">
        <v>75</v>
      </c>
      <c r="B40" t="s">
        <v>76</v>
      </c>
      <c r="C40" s="3" cm="1">
        <f t="array" ref="C40">_xlfn._xlws.FILTER(VNM_forward_linkage!$M$5:$M$54, VNM_forward_linkage!$B$5:$B$54=B40)</f>
        <v>5.4935064000000002</v>
      </c>
      <c r="D40" s="3" cm="1">
        <f t="array" ref="D40">_xlfn._xlws.FILTER(VNM_forward_linkage!$R$5:$R$54, VNM_forward_linkage!$B$5:$B$54=B40)</f>
        <v>7.593502</v>
      </c>
      <c r="E40" s="3">
        <f t="shared" si="0"/>
        <v>2.0999955999999997</v>
      </c>
      <c r="F40">
        <v>15</v>
      </c>
    </row>
    <row r="41" spans="1:6" x14ac:dyDescent="0.25">
      <c r="A41" s="5" t="s">
        <v>77</v>
      </c>
      <c r="B41" t="s">
        <v>78</v>
      </c>
      <c r="C41" s="3" cm="1">
        <f t="array" ref="C41">_xlfn._xlws.FILTER(VNM_forward_linkage!$M$5:$M$54, VNM_forward_linkage!$B$5:$B$54=B41)</f>
        <v>5.5669012000000002</v>
      </c>
      <c r="D41" s="3" cm="1">
        <f t="array" ref="D41">_xlfn._xlws.FILTER(VNM_forward_linkage!$R$5:$R$54, VNM_forward_linkage!$B$5:$B$54=B41)</f>
        <v>7.4816488999999997</v>
      </c>
      <c r="E41" s="3">
        <f t="shared" si="0"/>
        <v>1.9147476999999995</v>
      </c>
      <c r="F41">
        <v>14</v>
      </c>
    </row>
    <row r="42" spans="1:6" x14ac:dyDescent="0.25">
      <c r="A42" s="5" t="s">
        <v>79</v>
      </c>
      <c r="B42" t="s">
        <v>80</v>
      </c>
      <c r="C42" s="3" cm="1">
        <f t="array" ref="C42">_xlfn._xlws.FILTER(VNM_forward_linkage!$M$5:$M$54, VNM_forward_linkage!$B$5:$B$54=B42)</f>
        <v>5.2914114000000003</v>
      </c>
      <c r="D42" s="3" cm="1">
        <f t="array" ref="D42">_xlfn._xlws.FILTER(VNM_forward_linkage!$R$5:$R$54, VNM_forward_linkage!$B$5:$B$54=B42)</f>
        <v>7.2352901000000003</v>
      </c>
      <c r="E42" s="3">
        <f t="shared" si="0"/>
        <v>1.9438787</v>
      </c>
      <c r="F42">
        <v>13</v>
      </c>
    </row>
    <row r="43" spans="1:6" x14ac:dyDescent="0.25">
      <c r="A43" s="5" t="s">
        <v>81</v>
      </c>
      <c r="B43" t="s">
        <v>82</v>
      </c>
      <c r="C43" s="3" cm="1">
        <f t="array" ref="C43">_xlfn._xlws.FILTER(VNM_forward_linkage!$M$5:$M$54, VNM_forward_linkage!$B$5:$B$54=B43)</f>
        <v>5.0354624000000001</v>
      </c>
      <c r="D43" s="3" cm="1">
        <f t="array" ref="D43">_xlfn._xlws.FILTER(VNM_forward_linkage!$R$5:$R$54, VNM_forward_linkage!$B$5:$B$54=B43)</f>
        <v>7.1784758999999996</v>
      </c>
      <c r="E43" s="3">
        <f t="shared" si="0"/>
        <v>2.1430134999999995</v>
      </c>
      <c r="F43">
        <v>12</v>
      </c>
    </row>
    <row r="44" spans="1:6" x14ac:dyDescent="0.25">
      <c r="A44" s="5" t="s">
        <v>83</v>
      </c>
      <c r="B44" t="s">
        <v>84</v>
      </c>
      <c r="C44" s="3" cm="1">
        <f t="array" ref="C44">_xlfn._xlws.FILTER(VNM_forward_linkage!$M$5:$M$54, VNM_forward_linkage!$B$5:$B$54=B44)</f>
        <v>5.2258987000000001</v>
      </c>
      <c r="D44" s="3" cm="1">
        <f t="array" ref="D44">_xlfn._xlws.FILTER(VNM_forward_linkage!$R$5:$R$54, VNM_forward_linkage!$B$5:$B$54=B44)</f>
        <v>6.7764629999999997</v>
      </c>
      <c r="E44" s="3">
        <f t="shared" si="0"/>
        <v>1.5505642999999996</v>
      </c>
      <c r="F44">
        <v>11</v>
      </c>
    </row>
    <row r="45" spans="1:6" x14ac:dyDescent="0.25">
      <c r="A45" s="5" t="s">
        <v>85</v>
      </c>
      <c r="B45" t="s">
        <v>86</v>
      </c>
      <c r="C45" s="3" cm="1">
        <f t="array" ref="C45">_xlfn._xlws.FILTER(VNM_forward_linkage!$M$5:$M$54, VNM_forward_linkage!$B$5:$B$54=B45)</f>
        <v>4.0189694999999999</v>
      </c>
      <c r="D45" s="3" cm="1">
        <f t="array" ref="D45">_xlfn._xlws.FILTER(VNM_forward_linkage!$R$5:$R$54, VNM_forward_linkage!$B$5:$B$54=B45)</f>
        <v>6.7104282</v>
      </c>
      <c r="E45" s="3">
        <f t="shared" si="0"/>
        <v>2.6914587000000001</v>
      </c>
      <c r="F45">
        <v>10</v>
      </c>
    </row>
    <row r="46" spans="1:6" x14ac:dyDescent="0.25">
      <c r="A46" s="5" t="s">
        <v>87</v>
      </c>
      <c r="B46" t="s">
        <v>88</v>
      </c>
      <c r="C46" s="3" cm="1">
        <f t="array" ref="C46">_xlfn._xlws.FILTER(VNM_forward_linkage!$M$5:$M$54, VNM_forward_linkage!$B$5:$B$54=B46)</f>
        <v>4.4508299999999998</v>
      </c>
      <c r="D46" s="3" cm="1">
        <f t="array" ref="D46">_xlfn._xlws.FILTER(VNM_forward_linkage!$R$5:$R$54, VNM_forward_linkage!$B$5:$B$54=B46)</f>
        <v>6.2601857000000001</v>
      </c>
      <c r="E46" s="3">
        <f t="shared" si="0"/>
        <v>1.8093557000000002</v>
      </c>
      <c r="F46">
        <v>9</v>
      </c>
    </row>
    <row r="47" spans="1:6" x14ac:dyDescent="0.25">
      <c r="A47" s="5" t="s">
        <v>89</v>
      </c>
      <c r="B47" t="s">
        <v>90</v>
      </c>
      <c r="C47" s="3" cm="1">
        <f t="array" ref="C47">_xlfn._xlws.FILTER(VNM_forward_linkage!$M$5:$M$54, VNM_forward_linkage!$B$5:$B$54=B47)</f>
        <v>4.5237980000000002</v>
      </c>
      <c r="D47" s="3" cm="1">
        <f t="array" ref="D47">_xlfn._xlws.FILTER(VNM_forward_linkage!$R$5:$R$54, VNM_forward_linkage!$B$5:$B$54=B47)</f>
        <v>6.2446536999999998</v>
      </c>
      <c r="E47" s="3">
        <f t="shared" si="0"/>
        <v>1.7208556999999995</v>
      </c>
      <c r="F47">
        <v>8</v>
      </c>
    </row>
    <row r="48" spans="1:6" x14ac:dyDescent="0.25">
      <c r="A48" s="5" t="s">
        <v>91</v>
      </c>
      <c r="B48" t="s">
        <v>92</v>
      </c>
      <c r="C48" s="3" cm="1">
        <f t="array" ref="C48">_xlfn._xlws.FILTER(VNM_forward_linkage!$M$5:$M$54, VNM_forward_linkage!$B$5:$B$54=B48)</f>
        <v>5.0529523000000003</v>
      </c>
      <c r="D48" s="3" cm="1">
        <f t="array" ref="D48">_xlfn._xlws.FILTER(VNM_forward_linkage!$R$5:$R$54, VNM_forward_linkage!$B$5:$B$54=B48)</f>
        <v>6.1574344999999999</v>
      </c>
      <c r="E48" s="3">
        <f t="shared" si="0"/>
        <v>1.1044821999999996</v>
      </c>
      <c r="F48">
        <v>7</v>
      </c>
    </row>
    <row r="49" spans="1:6" x14ac:dyDescent="0.25">
      <c r="A49" s="5" t="s">
        <v>93</v>
      </c>
      <c r="B49" t="s">
        <v>94</v>
      </c>
      <c r="C49" s="3" cm="1">
        <f t="array" ref="C49">_xlfn._xlws.FILTER(VNM_forward_linkage!$M$5:$M$54, VNM_forward_linkage!$B$5:$B$54=B49)</f>
        <v>3.8771700999999998</v>
      </c>
      <c r="D49" s="3" cm="1">
        <f t="array" ref="D49">_xlfn._xlws.FILTER(VNM_forward_linkage!$R$5:$R$54, VNM_forward_linkage!$B$5:$B$54=B49)</f>
        <v>5.9566058999999996</v>
      </c>
      <c r="E49" s="3">
        <f t="shared" si="0"/>
        <v>2.0794357999999997</v>
      </c>
      <c r="F49">
        <v>6</v>
      </c>
    </row>
    <row r="50" spans="1:6" x14ac:dyDescent="0.25">
      <c r="A50" s="5" t="s">
        <v>95</v>
      </c>
      <c r="B50" t="s">
        <v>96</v>
      </c>
      <c r="C50" s="3" cm="1">
        <f t="array" ref="C50">_xlfn._xlws.FILTER(VNM_forward_linkage!$M$5:$M$54, VNM_forward_linkage!$B$5:$B$54=B50)</f>
        <v>4.1117996999999997</v>
      </c>
      <c r="D50" s="3" cm="1">
        <f t="array" ref="D50">_xlfn._xlws.FILTER(VNM_forward_linkage!$R$5:$R$54, VNM_forward_linkage!$B$5:$B$54=B50)</f>
        <v>5.7908115000000002</v>
      </c>
      <c r="E50" s="3">
        <f t="shared" si="0"/>
        <v>1.6790118000000005</v>
      </c>
      <c r="F50">
        <v>5</v>
      </c>
    </row>
    <row r="51" spans="1:6" x14ac:dyDescent="0.25">
      <c r="A51" s="5" t="s">
        <v>97</v>
      </c>
      <c r="B51" t="s">
        <v>98</v>
      </c>
      <c r="C51" s="3" cm="1">
        <f t="array" ref="C51">_xlfn._xlws.FILTER(VNM_forward_linkage!$M$5:$M$54, VNM_forward_linkage!$B$5:$B$54=B51)</f>
        <v>4.4809507999999996</v>
      </c>
      <c r="D51" s="3" cm="1">
        <f t="array" ref="D51">_xlfn._xlws.FILTER(VNM_forward_linkage!$R$5:$R$54, VNM_forward_linkage!$B$5:$B$54=B51)</f>
        <v>5.7170639000000003</v>
      </c>
      <c r="E51" s="3">
        <f t="shared" si="0"/>
        <v>1.2361131000000007</v>
      </c>
      <c r="F51">
        <v>4</v>
      </c>
    </row>
    <row r="52" spans="1:6" x14ac:dyDescent="0.25">
      <c r="A52" s="5" t="s">
        <v>99</v>
      </c>
      <c r="B52" t="s">
        <v>100</v>
      </c>
      <c r="C52" s="3" cm="1">
        <f t="array" ref="C52">_xlfn._xlws.FILTER(VNM_forward_linkage!$M$5:$M$54, VNM_forward_linkage!$B$5:$B$54=B52)</f>
        <v>2.4175878000000002</v>
      </c>
      <c r="D52" s="3" cm="1">
        <f t="array" ref="D52">_xlfn._xlws.FILTER(VNM_forward_linkage!$R$5:$R$54, VNM_forward_linkage!$B$5:$B$54=B52)</f>
        <v>4.7235183999999997</v>
      </c>
      <c r="E52" s="3">
        <f t="shared" si="0"/>
        <v>2.3059305999999995</v>
      </c>
      <c r="F52">
        <v>3</v>
      </c>
    </row>
    <row r="53" spans="1:6" x14ac:dyDescent="0.25">
      <c r="A53" s="5" t="s">
        <v>101</v>
      </c>
      <c r="B53" t="s">
        <v>102</v>
      </c>
      <c r="C53" s="3" cm="1">
        <f t="array" ref="C53">_xlfn._xlws.FILTER(VNM_forward_linkage!$M$5:$M$54, VNM_forward_linkage!$B$5:$B$54=B53)</f>
        <v>3.5360212</v>
      </c>
      <c r="D53" s="3" cm="1">
        <f t="array" ref="D53">_xlfn._xlws.FILTER(VNM_forward_linkage!$R$5:$R$54, VNM_forward_linkage!$B$5:$B$54=B53)</f>
        <v>4.6556968999999997</v>
      </c>
      <c r="E53" s="3">
        <f t="shared" si="0"/>
        <v>1.1196756999999997</v>
      </c>
      <c r="F53">
        <v>2</v>
      </c>
    </row>
    <row r="54" spans="1:6" ht="30" x14ac:dyDescent="0.25">
      <c r="A54" s="5" t="s">
        <v>103</v>
      </c>
      <c r="B54" t="s">
        <v>104</v>
      </c>
      <c r="C54" s="3" cm="1">
        <f t="array" ref="C54">_xlfn._xlws.FILTER(VNM_forward_linkage!$M$5:$M$54, VNM_forward_linkage!$B$5:$B$54=B54)</f>
        <v>0</v>
      </c>
      <c r="D54" s="3" cm="1">
        <f t="array" ref="D54">_xlfn._xlws.FILTER(VNM_forward_linkage!$R$5:$R$54, VNM_forward_linkage!$B$5:$B$54=B54)</f>
        <v>0</v>
      </c>
      <c r="E54" s="3">
        <f t="shared" si="0"/>
        <v>0</v>
      </c>
      <c r="F54">
        <v>1</v>
      </c>
    </row>
  </sheetData>
  <conditionalFormatting sqref="E5:E54">
    <cfRule type="cellIs" dxfId="1" priority="1" operator="greaterThanOrEqual">
      <formula>0</formula>
    </cfRule>
    <cfRule type="cellIs" dxfId="0" priority="2" operator="lessThan">
      <formula>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8BFE0-8842-4D08-9B11-F70389659223}">
  <dimension ref="A1:W54"/>
  <sheetViews>
    <sheetView topLeftCell="A18" workbookViewId="0">
      <selection activeCell="S51" sqref="S51"/>
    </sheetView>
  </sheetViews>
  <sheetFormatPr defaultColWidth="12.42578125" defaultRowHeight="15.75" x14ac:dyDescent="0.25"/>
  <cols>
    <col min="1" max="1" width="72" style="7" customWidth="1"/>
    <col min="2" max="2" width="22.85546875" style="7" customWidth="1"/>
    <col min="3" max="16384" width="12.42578125" style="7"/>
  </cols>
  <sheetData>
    <row r="1" spans="1:23" x14ac:dyDescent="0.25">
      <c r="B1" s="8"/>
      <c r="C1" s="7" t="s">
        <v>114</v>
      </c>
    </row>
    <row r="2" spans="1:23" x14ac:dyDescent="0.25">
      <c r="B2" s="9"/>
      <c r="C2" s="7" t="s">
        <v>115</v>
      </c>
    </row>
    <row r="3" spans="1:23" x14ac:dyDescent="0.25">
      <c r="A3" s="7" t="s">
        <v>116</v>
      </c>
    </row>
    <row r="4" spans="1:23" x14ac:dyDescent="0.25">
      <c r="A4" s="7" t="s">
        <v>1</v>
      </c>
      <c r="B4" s="7" t="s">
        <v>117</v>
      </c>
      <c r="C4" s="10">
        <v>2007</v>
      </c>
      <c r="D4" s="10">
        <v>2008</v>
      </c>
      <c r="E4" s="10">
        <v>2009</v>
      </c>
      <c r="F4" s="10">
        <v>2010</v>
      </c>
      <c r="G4" s="11">
        <v>2011</v>
      </c>
      <c r="H4" s="11">
        <v>2012</v>
      </c>
      <c r="I4" s="11">
        <v>2013</v>
      </c>
      <c r="J4" s="11">
        <v>2014</v>
      </c>
      <c r="K4" s="12">
        <v>2015</v>
      </c>
      <c r="L4" s="12">
        <v>2016</v>
      </c>
      <c r="M4" s="12">
        <v>2017</v>
      </c>
      <c r="N4" s="12">
        <v>2018</v>
      </c>
      <c r="O4" s="13">
        <v>2019</v>
      </c>
      <c r="P4" s="13">
        <v>2020</v>
      </c>
      <c r="Q4" s="13">
        <v>2021</v>
      </c>
      <c r="R4" s="13">
        <v>2022</v>
      </c>
      <c r="S4" s="7" t="s">
        <v>118</v>
      </c>
      <c r="T4" s="7" t="s">
        <v>119</v>
      </c>
      <c r="U4" s="7" t="s">
        <v>120</v>
      </c>
      <c r="V4" s="7" t="s">
        <v>121</v>
      </c>
      <c r="W4" s="7" t="s">
        <v>122</v>
      </c>
    </row>
    <row r="5" spans="1:23" x14ac:dyDescent="0.25">
      <c r="A5" s="7" t="s">
        <v>79</v>
      </c>
      <c r="B5" s="7" t="s">
        <v>80</v>
      </c>
      <c r="C5" s="7">
        <v>2.7408313999999998</v>
      </c>
      <c r="D5" s="7">
        <v>2.3772612</v>
      </c>
      <c r="E5" s="7">
        <v>2.7653620000000001</v>
      </c>
      <c r="F5" s="7">
        <v>2.9620345000000001</v>
      </c>
      <c r="G5" s="7">
        <v>3.0988655000000001</v>
      </c>
      <c r="H5" s="7">
        <v>2.7479091000000002</v>
      </c>
      <c r="I5" s="7">
        <v>3.5982707</v>
      </c>
      <c r="J5" s="7">
        <v>4.3258213999999997</v>
      </c>
      <c r="K5" s="7">
        <v>4.8485765000000001</v>
      </c>
      <c r="L5" s="7">
        <v>5.3380860999999999</v>
      </c>
      <c r="M5" s="7">
        <v>5.2914114000000003</v>
      </c>
      <c r="N5" s="7">
        <v>5.7202601</v>
      </c>
      <c r="O5" s="7">
        <v>6.0766958999999998</v>
      </c>
      <c r="P5" s="7">
        <v>6.1003069999999999</v>
      </c>
      <c r="Q5" s="7">
        <v>7.2768344999999997</v>
      </c>
      <c r="R5" s="7">
        <v>7.2352901000000003</v>
      </c>
      <c r="S5" s="14">
        <v>2.6209263106196534E-2</v>
      </c>
      <c r="T5" s="14">
        <v>0.11760572874964326</v>
      </c>
      <c r="U5" s="14">
        <v>5.6656530467318778E-2</v>
      </c>
      <c r="V5" s="14">
        <v>5.9894931257960193E-2</v>
      </c>
      <c r="W5" s="14">
        <v>5.1990284763417716E-2</v>
      </c>
    </row>
    <row r="6" spans="1:23" x14ac:dyDescent="0.25">
      <c r="A6" s="9" t="s">
        <v>95</v>
      </c>
      <c r="B6" s="9" t="s">
        <v>96</v>
      </c>
      <c r="C6" s="9">
        <v>2.3962927000000001</v>
      </c>
      <c r="D6" s="9">
        <v>2.2144892</v>
      </c>
      <c r="E6" s="9">
        <v>2.5307612000000002</v>
      </c>
      <c r="F6" s="9">
        <v>2.2098005000000001</v>
      </c>
      <c r="G6" s="9">
        <v>2.5048170000000001</v>
      </c>
      <c r="H6" s="9">
        <v>3.2850549</v>
      </c>
      <c r="I6" s="9">
        <v>2.8196002999999998</v>
      </c>
      <c r="J6" s="9">
        <v>3.2435260000000001</v>
      </c>
      <c r="K6" s="9">
        <v>3.4444213000000001</v>
      </c>
      <c r="L6" s="9">
        <v>8.4364633999999992</v>
      </c>
      <c r="M6" s="9">
        <v>4.1117996999999997</v>
      </c>
      <c r="N6" s="9">
        <v>4.3929609999999997</v>
      </c>
      <c r="O6" s="9">
        <v>4.7500849000000001</v>
      </c>
      <c r="P6" s="9">
        <v>5.0952491999999996</v>
      </c>
      <c r="Q6" s="9">
        <v>6.0068821999999997</v>
      </c>
      <c r="R6" s="9">
        <v>5.7908115000000002</v>
      </c>
      <c r="S6" s="15">
        <v>-2.6645440502010453E-2</v>
      </c>
      <c r="T6" s="15">
        <v>8.9968115412737859E-2</v>
      </c>
      <c r="U6" s="15">
        <v>8.446038956631674E-2</v>
      </c>
      <c r="V6" s="15">
        <v>6.8265866837734945E-2</v>
      </c>
      <c r="W6" s="15">
        <v>-6.0789007492006553E-2</v>
      </c>
    </row>
    <row r="7" spans="1:23" x14ac:dyDescent="0.25">
      <c r="A7" s="7" t="s">
        <v>87</v>
      </c>
      <c r="B7" s="7" t="s">
        <v>88</v>
      </c>
      <c r="C7" s="7">
        <v>2.1281178000000001</v>
      </c>
      <c r="D7" s="7">
        <v>2.5374856000000001</v>
      </c>
      <c r="E7" s="7">
        <v>3.3130929</v>
      </c>
      <c r="F7" s="7">
        <v>2.8976598</v>
      </c>
      <c r="G7" s="7">
        <v>3.3247909999999998</v>
      </c>
      <c r="H7" s="7">
        <v>3.0883509999999998</v>
      </c>
      <c r="I7" s="7">
        <v>3.679745</v>
      </c>
      <c r="J7" s="7">
        <v>4.1345716000000001</v>
      </c>
      <c r="K7" s="7">
        <v>4.5605922000000003</v>
      </c>
      <c r="L7" s="7">
        <v>4.5106440000000001</v>
      </c>
      <c r="M7" s="7">
        <v>4.4508299999999998</v>
      </c>
      <c r="N7" s="7">
        <v>4.5883669999999999</v>
      </c>
      <c r="O7" s="7">
        <v>4.6957187999999999</v>
      </c>
      <c r="P7" s="7">
        <v>4.9406537999999998</v>
      </c>
      <c r="Q7" s="7">
        <v>5.8204966000000002</v>
      </c>
      <c r="R7" s="7">
        <v>6.2601857000000001</v>
      </c>
      <c r="S7" s="16">
        <v>0.10836782605089534</v>
      </c>
      <c r="T7" s="16">
        <v>7.5363741189252265E-2</v>
      </c>
      <c r="U7" s="16">
        <v>2.0259507487414563E-3</v>
      </c>
      <c r="V7" s="16">
        <v>0.10059713561698413</v>
      </c>
      <c r="W7" s="16">
        <v>5.6147991238051143E-2</v>
      </c>
    </row>
    <row r="8" spans="1:23" x14ac:dyDescent="0.25">
      <c r="A8" s="7" t="s">
        <v>33</v>
      </c>
      <c r="B8" s="7" t="s">
        <v>34</v>
      </c>
      <c r="C8" s="7">
        <v>4.0257645000000002</v>
      </c>
      <c r="D8" s="7">
        <v>6.6283174000000002</v>
      </c>
      <c r="E8" s="7">
        <v>5.7716031000000001</v>
      </c>
      <c r="F8" s="7">
        <v>4.3605657000000004</v>
      </c>
      <c r="G8" s="7">
        <v>4.8538446000000004</v>
      </c>
      <c r="H8" s="7">
        <v>6.3346638999999998</v>
      </c>
      <c r="I8" s="7">
        <v>6.0676908000000003</v>
      </c>
      <c r="J8" s="7">
        <v>6.5049396000000002</v>
      </c>
      <c r="K8" s="7">
        <v>8.2172965999999992</v>
      </c>
      <c r="L8" s="7">
        <v>8.8597707999999997</v>
      </c>
      <c r="M8" s="7">
        <v>7.2545009</v>
      </c>
      <c r="N8" s="7">
        <v>7.2978964</v>
      </c>
      <c r="O8" s="7">
        <v>7.7535539</v>
      </c>
      <c r="P8" s="7">
        <v>8.5416860999999997</v>
      </c>
      <c r="Q8" s="7">
        <v>11.620373000000001</v>
      </c>
      <c r="R8" s="7">
        <v>10.451107</v>
      </c>
      <c r="S8" s="16">
        <v>2.6986708340074106E-2</v>
      </c>
      <c r="T8" s="16">
        <v>0.10251828319600986</v>
      </c>
      <c r="U8" s="16">
        <v>-3.8779752619287677E-2</v>
      </c>
      <c r="V8" s="16">
        <v>0.10463931133784365</v>
      </c>
      <c r="W8" s="16">
        <v>2.7913653067293431E-2</v>
      </c>
    </row>
    <row r="9" spans="1:23" x14ac:dyDescent="0.25">
      <c r="A9" s="9" t="s">
        <v>73</v>
      </c>
      <c r="B9" s="9" t="s">
        <v>74</v>
      </c>
      <c r="C9" s="9">
        <v>4.1862000999999998</v>
      </c>
      <c r="D9" s="9">
        <v>3.4084063000000002</v>
      </c>
      <c r="E9" s="9">
        <v>3.4904823</v>
      </c>
      <c r="F9" s="9">
        <v>2.9372866000000002</v>
      </c>
      <c r="G9" s="9">
        <v>3.1524320000000001</v>
      </c>
      <c r="H9" s="9">
        <v>5.1774306000000001</v>
      </c>
      <c r="I9" s="9">
        <v>3.9937781999999999</v>
      </c>
      <c r="J9" s="9">
        <v>4.9534960000000003</v>
      </c>
      <c r="K9" s="9">
        <v>6.2120600000000001</v>
      </c>
      <c r="L9" s="9">
        <v>10.659318000000001</v>
      </c>
      <c r="M9" s="9">
        <v>5.7253832999999998</v>
      </c>
      <c r="N9" s="9">
        <v>6.1232189999999997</v>
      </c>
      <c r="O9" s="9">
        <v>6.0899676999999999</v>
      </c>
      <c r="P9" s="9">
        <v>6.7070603000000002</v>
      </c>
      <c r="Q9" s="9">
        <v>8.2840796000000001</v>
      </c>
      <c r="R9" s="9">
        <v>7.6919750999999996</v>
      </c>
      <c r="S9" s="15">
        <v>-0.11139494373765901</v>
      </c>
      <c r="T9" s="15">
        <v>0.16257781106978908</v>
      </c>
      <c r="U9" s="15">
        <v>-4.7900328018128935E-3</v>
      </c>
      <c r="V9" s="15">
        <v>8.0955030142534357E-2</v>
      </c>
      <c r="W9" s="15">
        <v>-5.292419495675782E-2</v>
      </c>
    </row>
    <row r="10" spans="1:23" x14ac:dyDescent="0.25">
      <c r="A10" s="8" t="s">
        <v>99</v>
      </c>
      <c r="B10" s="8" t="s">
        <v>100</v>
      </c>
      <c r="C10" s="8">
        <v>3.3757701</v>
      </c>
      <c r="D10" s="8">
        <v>4.3556160999999998</v>
      </c>
      <c r="E10" s="8">
        <v>1.8228401999999999</v>
      </c>
      <c r="F10" s="8">
        <v>1.3690313999999999</v>
      </c>
      <c r="G10" s="8">
        <v>1.5684720999999999</v>
      </c>
      <c r="H10" s="8">
        <v>0.87081671000000005</v>
      </c>
      <c r="I10" s="8">
        <v>2.3015444</v>
      </c>
      <c r="J10" s="8">
        <v>2.5931790000000001</v>
      </c>
      <c r="K10" s="8">
        <v>3.1590383000000002</v>
      </c>
      <c r="L10" s="8">
        <v>2.9591663000000001</v>
      </c>
      <c r="M10" s="8">
        <v>2.4175878000000002</v>
      </c>
      <c r="N10" s="8">
        <v>2.8743804000000002</v>
      </c>
      <c r="O10" s="8">
        <v>3.0014647999999999</v>
      </c>
      <c r="P10" s="8">
        <v>2.9955911999999998</v>
      </c>
      <c r="Q10" s="8">
        <v>4.3290534000000003</v>
      </c>
      <c r="R10" s="8">
        <v>4.7235183999999997</v>
      </c>
      <c r="S10" s="17">
        <v>-0.25980380375224132</v>
      </c>
      <c r="T10" s="17">
        <v>0.1824566626564168</v>
      </c>
      <c r="U10" s="17">
        <v>-3.0986597533519844E-2</v>
      </c>
      <c r="V10" s="17">
        <v>0.16317248136832063</v>
      </c>
      <c r="W10" s="17">
        <v>8.1058941408595819E-2</v>
      </c>
    </row>
    <row r="11" spans="1:23" x14ac:dyDescent="0.25">
      <c r="A11" s="7" t="s">
        <v>71</v>
      </c>
      <c r="B11" s="7" t="s">
        <v>72</v>
      </c>
      <c r="C11" s="7">
        <v>4.0662045000000004</v>
      </c>
      <c r="D11" s="7">
        <v>5.3924718</v>
      </c>
      <c r="E11" s="7">
        <v>4.5724907000000004</v>
      </c>
      <c r="F11" s="7">
        <v>3.5814113999999999</v>
      </c>
      <c r="G11" s="7">
        <v>3.9589979999999998</v>
      </c>
      <c r="H11" s="7">
        <v>3.3477055999999998</v>
      </c>
      <c r="I11" s="7">
        <v>4.5940374999999998</v>
      </c>
      <c r="J11" s="7">
        <v>5.4241685999999998</v>
      </c>
      <c r="K11" s="7">
        <v>6.5676427000000004</v>
      </c>
      <c r="L11" s="7">
        <v>5.8916320999999998</v>
      </c>
      <c r="M11" s="7">
        <v>6.0901313000000004</v>
      </c>
      <c r="N11" s="7">
        <v>6.5722693999999997</v>
      </c>
      <c r="O11" s="7">
        <v>7.0087222999999996</v>
      </c>
      <c r="P11" s="7">
        <v>6.9920039000000003</v>
      </c>
      <c r="Q11" s="7">
        <v>8.3604678999999997</v>
      </c>
      <c r="R11" s="7">
        <v>7.7824340000000003</v>
      </c>
      <c r="S11" s="14">
        <v>-4.1434784973355843E-2</v>
      </c>
      <c r="T11" s="14">
        <v>0.11066383979055772</v>
      </c>
      <c r="U11" s="14">
        <v>2.3476784496789804E-4</v>
      </c>
      <c r="V11" s="14">
        <v>3.552089001716241E-2</v>
      </c>
      <c r="W11" s="14">
        <v>4.7482166428326034E-2</v>
      </c>
    </row>
    <row r="12" spans="1:23" x14ac:dyDescent="0.25">
      <c r="A12" s="7" t="s">
        <v>67</v>
      </c>
      <c r="B12" s="7" t="s">
        <v>68</v>
      </c>
      <c r="C12" s="7">
        <v>4.4625405999999996</v>
      </c>
      <c r="D12" s="7">
        <v>5.7646661000000003</v>
      </c>
      <c r="E12" s="7">
        <v>3.8777373000000002</v>
      </c>
      <c r="F12" s="7">
        <v>2.9255570999999998</v>
      </c>
      <c r="G12" s="7">
        <v>3.3712749</v>
      </c>
      <c r="H12" s="7">
        <v>3.4333889000000002</v>
      </c>
      <c r="I12" s="7">
        <v>4.268332</v>
      </c>
      <c r="J12" s="7">
        <v>5.0367208000000003</v>
      </c>
      <c r="K12" s="7">
        <v>6.2755346000000003</v>
      </c>
      <c r="L12" s="7">
        <v>6.4899974</v>
      </c>
      <c r="M12" s="7">
        <v>5.4773049</v>
      </c>
      <c r="N12" s="7">
        <v>5.8677082</v>
      </c>
      <c r="O12" s="7">
        <v>6.5357113</v>
      </c>
      <c r="P12" s="7">
        <v>6.7189969999999999</v>
      </c>
      <c r="Q12" s="7">
        <v>8.4581938000000001</v>
      </c>
      <c r="R12" s="7">
        <v>7.9121537000000002</v>
      </c>
      <c r="S12" s="14">
        <v>-0.13128870910493884</v>
      </c>
      <c r="T12" s="14">
        <v>0.14318864849128987</v>
      </c>
      <c r="U12" s="14">
        <v>-2.2149204703852177E-2</v>
      </c>
      <c r="V12" s="14">
        <v>6.577931012478877E-2</v>
      </c>
      <c r="W12" s="14">
        <v>3.3574292266155714E-2</v>
      </c>
    </row>
    <row r="13" spans="1:23" x14ac:dyDescent="0.25">
      <c r="A13" s="7" t="s">
        <v>81</v>
      </c>
      <c r="B13" s="7" t="s">
        <v>82</v>
      </c>
      <c r="C13" s="7">
        <v>2.7596056</v>
      </c>
      <c r="D13" s="7">
        <v>2.8030381000000002</v>
      </c>
      <c r="E13" s="7">
        <v>3.1274671999999999</v>
      </c>
      <c r="F13" s="7">
        <v>2.8968517999999999</v>
      </c>
      <c r="G13" s="7">
        <v>3.1627269</v>
      </c>
      <c r="H13" s="7">
        <v>2.6988338999999999</v>
      </c>
      <c r="I13" s="7">
        <v>3.5772457000000002</v>
      </c>
      <c r="J13" s="7">
        <v>4.1808195000000001</v>
      </c>
      <c r="K13" s="7">
        <v>4.7109771</v>
      </c>
      <c r="L13" s="7">
        <v>4.6055107</v>
      </c>
      <c r="M13" s="7">
        <v>5.0354624000000001</v>
      </c>
      <c r="N13" s="7">
        <v>5.3185133999999996</v>
      </c>
      <c r="O13" s="7">
        <v>5.7431593000000003</v>
      </c>
      <c r="P13" s="7">
        <v>6.0384769</v>
      </c>
      <c r="Q13" s="7">
        <v>7.0029897999999999</v>
      </c>
      <c r="R13" s="7">
        <v>7.1784758999999996</v>
      </c>
      <c r="S13" s="14">
        <v>1.6310517627234011E-2</v>
      </c>
      <c r="T13" s="14">
        <v>9.7488323955460032E-2</v>
      </c>
      <c r="U13" s="14">
        <v>4.1261365644066128E-2</v>
      </c>
      <c r="V13" s="14">
        <v>7.7193675006556495E-2</v>
      </c>
      <c r="W13" s="14">
        <v>7.6776929112644554E-2</v>
      </c>
    </row>
    <row r="14" spans="1:23" x14ac:dyDescent="0.25">
      <c r="A14" s="7" t="s">
        <v>13</v>
      </c>
      <c r="B14" s="7" t="s">
        <v>14</v>
      </c>
      <c r="C14" s="7">
        <v>9.1086539999999996</v>
      </c>
      <c r="D14" s="7">
        <v>10.489598000000001</v>
      </c>
      <c r="E14" s="7">
        <v>9.6933088000000005</v>
      </c>
      <c r="F14" s="7">
        <v>9.9741344000000005</v>
      </c>
      <c r="G14" s="7">
        <v>11.498025</v>
      </c>
      <c r="H14" s="7">
        <v>12.613545</v>
      </c>
      <c r="I14" s="7">
        <v>13.542120000000001</v>
      </c>
      <c r="J14" s="7">
        <v>14.386089</v>
      </c>
      <c r="K14" s="7">
        <v>16.04813</v>
      </c>
      <c r="L14" s="7">
        <v>16.394169000000002</v>
      </c>
      <c r="M14" s="7">
        <v>17.020052</v>
      </c>
      <c r="N14" s="7">
        <v>17.620785000000001</v>
      </c>
      <c r="O14" s="7">
        <v>18.552454000000001</v>
      </c>
      <c r="P14" s="7">
        <v>20.347128000000001</v>
      </c>
      <c r="Q14" s="7">
        <v>22.714108</v>
      </c>
      <c r="R14" s="7">
        <v>18.678701</v>
      </c>
      <c r="S14" s="14">
        <v>3.0719130744688128E-2</v>
      </c>
      <c r="T14" s="14">
        <v>7.7555955136779486E-2</v>
      </c>
      <c r="U14" s="14">
        <v>3.1652906688119264E-2</v>
      </c>
      <c r="V14" s="14">
        <v>2.2631635503602698E-3</v>
      </c>
      <c r="W14" s="14">
        <v>2.1981130179437702E-2</v>
      </c>
    </row>
    <row r="15" spans="1:23" x14ac:dyDescent="0.25">
      <c r="A15" s="7" t="s">
        <v>53</v>
      </c>
      <c r="B15" s="7" t="s">
        <v>54</v>
      </c>
      <c r="C15" s="7">
        <v>3.7939742000000001</v>
      </c>
      <c r="D15" s="7">
        <v>3.4065778</v>
      </c>
      <c r="E15" s="7">
        <v>3.1724888999999998</v>
      </c>
      <c r="F15" s="7">
        <v>3.2116196000000001</v>
      </c>
      <c r="G15" s="7">
        <v>3.7040118999999998</v>
      </c>
      <c r="H15" s="7">
        <v>3.7752104000000002</v>
      </c>
      <c r="I15" s="7">
        <v>3.8107255000000002</v>
      </c>
      <c r="J15" s="7">
        <v>4.3514980999999997</v>
      </c>
      <c r="K15" s="7">
        <v>4.7603669000000002</v>
      </c>
      <c r="L15" s="7">
        <v>6.7528157000000002</v>
      </c>
      <c r="M15" s="7">
        <v>5.9750094000000002</v>
      </c>
      <c r="N15" s="7">
        <v>6.5544118999999998</v>
      </c>
      <c r="O15" s="7">
        <v>7.1111893999999998</v>
      </c>
      <c r="P15" s="7">
        <v>7.8008303999999997</v>
      </c>
      <c r="Q15" s="7">
        <v>9.5313873000000005</v>
      </c>
      <c r="R15" s="7">
        <v>8.9575604999999996</v>
      </c>
      <c r="S15" s="14">
        <v>-5.4031716735954416E-2</v>
      </c>
      <c r="T15" s="14">
        <v>5.5169287033092207E-2</v>
      </c>
      <c r="U15" s="14">
        <v>0.11249423175383377</v>
      </c>
      <c r="V15" s="14">
        <v>7.9980302975671602E-2</v>
      </c>
      <c r="W15" s="14">
        <v>4.8216058779202653E-2</v>
      </c>
    </row>
    <row r="16" spans="1:23" x14ac:dyDescent="0.25">
      <c r="A16" s="7" t="s">
        <v>27</v>
      </c>
      <c r="B16" s="7" t="s">
        <v>28</v>
      </c>
      <c r="C16" s="7">
        <v>4.9161625000000004</v>
      </c>
      <c r="D16" s="7">
        <v>5.2500029000000001</v>
      </c>
      <c r="E16" s="7">
        <v>5.0677652000000002</v>
      </c>
      <c r="F16" s="7">
        <v>5.0541663000000003</v>
      </c>
      <c r="G16" s="7">
        <v>5.6547589</v>
      </c>
      <c r="H16" s="7">
        <v>6.3924389000000001</v>
      </c>
      <c r="I16" s="7">
        <v>6.8689546999999997</v>
      </c>
      <c r="J16" s="7">
        <v>7.7881869999999997</v>
      </c>
      <c r="K16" s="7">
        <v>8.8788661999999992</v>
      </c>
      <c r="L16" s="7">
        <v>9.2316456000000002</v>
      </c>
      <c r="M16" s="7">
        <v>8.8018713000000002</v>
      </c>
      <c r="N16" s="7">
        <v>9.2396344999999993</v>
      </c>
      <c r="O16" s="7">
        <v>10.802155000000001</v>
      </c>
      <c r="P16" s="7">
        <v>12.146739999999999</v>
      </c>
      <c r="Q16" s="7">
        <v>14.386293999999999</v>
      </c>
      <c r="R16" s="7">
        <v>14.349062999999999</v>
      </c>
      <c r="S16" s="14">
        <v>9.2709335137006743E-3</v>
      </c>
      <c r="T16" s="14">
        <v>0.11260436463495926</v>
      </c>
      <c r="U16" s="14">
        <v>1.3364672729376581E-2</v>
      </c>
      <c r="V16" s="14">
        <v>9.9270008513604235E-2</v>
      </c>
      <c r="W16" s="14">
        <v>7.6277025431287671E-2</v>
      </c>
    </row>
    <row r="17" spans="1:23" x14ac:dyDescent="0.25">
      <c r="A17" s="7" t="s">
        <v>59</v>
      </c>
      <c r="B17" s="7" t="s">
        <v>60</v>
      </c>
      <c r="C17" s="7">
        <v>3.8792597999999998</v>
      </c>
      <c r="D17" s="7">
        <v>4.3789243999999998</v>
      </c>
      <c r="E17" s="7">
        <v>7.1818999999999997</v>
      </c>
      <c r="F17" s="7">
        <v>3.5012205000000001</v>
      </c>
      <c r="G17" s="7">
        <v>3.6368206000000001</v>
      </c>
      <c r="H17" s="7">
        <v>5.9156317999999999</v>
      </c>
      <c r="I17" s="7">
        <v>5.0793090000000003</v>
      </c>
      <c r="J17" s="7">
        <v>5.9487138000000002</v>
      </c>
      <c r="K17" s="7">
        <v>6.8842831000000002</v>
      </c>
      <c r="L17" s="7">
        <v>8.0628423999999992</v>
      </c>
      <c r="M17" s="7">
        <v>6.5783218999999997</v>
      </c>
      <c r="N17" s="7">
        <v>7.2202301000000002</v>
      </c>
      <c r="O17" s="7">
        <v>7.4230700000000001</v>
      </c>
      <c r="P17" s="7">
        <v>7.6021112999999998</v>
      </c>
      <c r="Q17" s="7">
        <v>9.4673680999999998</v>
      </c>
      <c r="R17" s="7">
        <v>8.8022661000000006</v>
      </c>
      <c r="S17" s="14">
        <v>-3.3600123969989681E-2</v>
      </c>
      <c r="T17" s="14">
        <v>0.17823991785102145</v>
      </c>
      <c r="U17" s="14">
        <v>1.6008728454243615E-2</v>
      </c>
      <c r="V17" s="14">
        <v>5.844991532139221E-2</v>
      </c>
      <c r="W17" s="14">
        <v>1.4731293228954723E-2</v>
      </c>
    </row>
    <row r="18" spans="1:23" x14ac:dyDescent="0.25">
      <c r="A18" s="8" t="s">
        <v>31</v>
      </c>
      <c r="B18" s="8" t="s">
        <v>32</v>
      </c>
      <c r="C18" s="8">
        <v>6.8877220000000001</v>
      </c>
      <c r="D18" s="8">
        <v>8.0647258999999991</v>
      </c>
      <c r="E18" s="8">
        <v>7.4124879999999997</v>
      </c>
      <c r="F18" s="8">
        <v>6.7677316999999997</v>
      </c>
      <c r="G18" s="8">
        <v>7.4286856999999999</v>
      </c>
      <c r="H18" s="8">
        <v>6.4845533</v>
      </c>
      <c r="I18" s="8">
        <v>7.9058013000000003</v>
      </c>
      <c r="J18" s="8">
        <v>8.5221891000000003</v>
      </c>
      <c r="K18" s="8">
        <v>9.1590127999999993</v>
      </c>
      <c r="L18" s="8">
        <v>7.7663193000000001</v>
      </c>
      <c r="M18" s="8">
        <v>9.1368741999999994</v>
      </c>
      <c r="N18" s="8">
        <v>9.9497804999999993</v>
      </c>
      <c r="O18" s="8">
        <v>10.663852</v>
      </c>
      <c r="P18" s="8">
        <v>11.342268000000001</v>
      </c>
      <c r="Q18" s="8">
        <v>14.577128999999999</v>
      </c>
      <c r="R18" s="8">
        <v>14.030125999999999</v>
      </c>
      <c r="S18" s="17">
        <v>-5.8410169350684438E-3</v>
      </c>
      <c r="T18" s="17">
        <v>4.6838598787634744E-2</v>
      </c>
      <c r="U18" s="17">
        <v>2.798855142457346E-2</v>
      </c>
      <c r="V18" s="17">
        <v>9.5760953744731481E-2</v>
      </c>
      <c r="W18" s="17">
        <v>0.10358991113395932</v>
      </c>
    </row>
    <row r="19" spans="1:23" x14ac:dyDescent="0.25">
      <c r="A19" s="8" t="s">
        <v>49</v>
      </c>
      <c r="B19" s="8" t="s">
        <v>50</v>
      </c>
      <c r="C19" s="8">
        <v>4.0066775999999997</v>
      </c>
      <c r="D19" s="8">
        <v>5.3934854999999997</v>
      </c>
      <c r="E19" s="8">
        <v>5.2372012000000003</v>
      </c>
      <c r="F19" s="8">
        <v>5.1571226000000001</v>
      </c>
      <c r="G19" s="8">
        <v>5.5216745999999999</v>
      </c>
      <c r="H19" s="8">
        <v>4.3113679999999999</v>
      </c>
      <c r="I19" s="8">
        <v>5.9353752000000002</v>
      </c>
      <c r="J19" s="8">
        <v>6.7673230000000002</v>
      </c>
      <c r="K19" s="8">
        <v>6.9249882999999999</v>
      </c>
      <c r="L19" s="8">
        <v>5.5880226999999998</v>
      </c>
      <c r="M19" s="8">
        <v>7.1334643</v>
      </c>
      <c r="N19" s="8">
        <v>7.3343425</v>
      </c>
      <c r="O19" s="8">
        <v>7.8151731</v>
      </c>
      <c r="P19" s="8">
        <v>8.4804849999999998</v>
      </c>
      <c r="Q19" s="8">
        <v>11.96261</v>
      </c>
      <c r="R19" s="8">
        <v>8.9818152999999992</v>
      </c>
      <c r="S19" s="17">
        <v>8.7779874093926846E-2</v>
      </c>
      <c r="T19" s="17">
        <v>7.0159962147458677E-2</v>
      </c>
      <c r="U19" s="17">
        <v>1.9328219623026444E-2</v>
      </c>
      <c r="V19" s="17">
        <v>4.7470593359549174E-2</v>
      </c>
      <c r="W19" s="17">
        <v>8.2308310207045876E-2</v>
      </c>
    </row>
    <row r="20" spans="1:23" x14ac:dyDescent="0.25">
      <c r="A20" s="8" t="s">
        <v>23</v>
      </c>
      <c r="B20" s="8" t="s">
        <v>24</v>
      </c>
      <c r="C20" s="8">
        <v>7.2281122</v>
      </c>
      <c r="D20" s="8">
        <v>8.2700089999999999</v>
      </c>
      <c r="E20" s="8">
        <v>7.3787599000000004</v>
      </c>
      <c r="F20" s="8">
        <v>7.6247268000000004</v>
      </c>
      <c r="G20" s="8">
        <v>8.3997288000000001</v>
      </c>
      <c r="H20" s="8">
        <v>8.0544176000000007</v>
      </c>
      <c r="I20" s="8">
        <v>8.7997245999999993</v>
      </c>
      <c r="J20" s="8">
        <v>9.7704371999999999</v>
      </c>
      <c r="K20" s="8">
        <v>10.612959999999999</v>
      </c>
      <c r="L20" s="8">
        <v>9.2840691</v>
      </c>
      <c r="M20" s="8">
        <v>10.729747</v>
      </c>
      <c r="N20" s="8">
        <v>11.474140999999999</v>
      </c>
      <c r="O20" s="8">
        <v>12.707082</v>
      </c>
      <c r="P20" s="8">
        <v>14.266163000000001</v>
      </c>
      <c r="Q20" s="8">
        <v>16.816894999999999</v>
      </c>
      <c r="R20" s="8">
        <v>15.768261000000001</v>
      </c>
      <c r="S20" s="17">
        <v>1.796567442723096E-2</v>
      </c>
      <c r="T20" s="17">
        <v>5.1678295604127067E-2</v>
      </c>
      <c r="U20" s="17">
        <v>2.6347790408919769E-2</v>
      </c>
      <c r="V20" s="17">
        <v>7.4597903976636681E-2</v>
      </c>
      <c r="W20" s="17">
        <v>9.2297415206848976E-2</v>
      </c>
    </row>
    <row r="21" spans="1:23" x14ac:dyDescent="0.25">
      <c r="A21" s="8" t="s">
        <v>35</v>
      </c>
      <c r="B21" s="8" t="s">
        <v>36</v>
      </c>
      <c r="C21" s="8">
        <v>4.9205804000000004</v>
      </c>
      <c r="D21" s="8">
        <v>6.1063919000000002</v>
      </c>
      <c r="E21" s="8">
        <v>4.4256177000000001</v>
      </c>
      <c r="F21" s="8">
        <v>3.7494613999999999</v>
      </c>
      <c r="G21" s="8">
        <v>4.1156043999999996</v>
      </c>
      <c r="H21" s="8">
        <v>2.7516615</v>
      </c>
      <c r="I21" s="8">
        <v>5.3186511999999997</v>
      </c>
      <c r="J21" s="8">
        <v>6.1643895999999998</v>
      </c>
      <c r="K21" s="8">
        <v>7.3036884999999998</v>
      </c>
      <c r="L21" s="8">
        <v>4.6250906000000001</v>
      </c>
      <c r="M21" s="8">
        <v>6.5831369999999998</v>
      </c>
      <c r="N21" s="8">
        <v>7.0811481000000001</v>
      </c>
      <c r="O21" s="8">
        <v>7.6500335000000002</v>
      </c>
      <c r="P21" s="8">
        <v>8.2918319999999994</v>
      </c>
      <c r="Q21" s="8">
        <v>10.174052</v>
      </c>
      <c r="R21" s="8">
        <v>10.176985</v>
      </c>
      <c r="S21" s="17">
        <v>-8.6621359101475615E-2</v>
      </c>
      <c r="T21" s="17">
        <v>0.14415664021545127</v>
      </c>
      <c r="U21" s="17">
        <v>-1.0261467822196946E-2</v>
      </c>
      <c r="V21" s="17">
        <v>9.981236772687585E-2</v>
      </c>
      <c r="W21" s="17">
        <v>0.14046811622496858</v>
      </c>
    </row>
    <row r="22" spans="1:23" x14ac:dyDescent="0.25">
      <c r="A22" s="9" t="s">
        <v>51</v>
      </c>
      <c r="B22" s="9" t="s">
        <v>52</v>
      </c>
      <c r="C22" s="9">
        <v>17.953067999999998</v>
      </c>
      <c r="D22" s="9">
        <v>14.016458999999999</v>
      </c>
      <c r="E22" s="9">
        <v>3.5141553999999999</v>
      </c>
      <c r="F22" s="9">
        <v>3.1588371</v>
      </c>
      <c r="G22" s="9">
        <v>3.2276218000000001</v>
      </c>
      <c r="H22" s="9">
        <v>3.4990258000000001</v>
      </c>
      <c r="I22" s="9">
        <v>4.8659581999999997</v>
      </c>
      <c r="J22" s="9">
        <v>6.5950521999999996</v>
      </c>
      <c r="K22" s="9">
        <v>8.5584229999999994</v>
      </c>
      <c r="L22" s="9">
        <v>12.521245</v>
      </c>
      <c r="M22" s="9">
        <v>6.9973178000000003</v>
      </c>
      <c r="N22" s="9">
        <v>7.6216711999999998</v>
      </c>
      <c r="O22" s="9">
        <v>6.3328967</v>
      </c>
      <c r="P22" s="9">
        <v>5.7720431999999997</v>
      </c>
      <c r="Q22" s="9">
        <v>8.5573043999999996</v>
      </c>
      <c r="R22" s="9">
        <v>8.9676495000000003</v>
      </c>
      <c r="S22" s="15">
        <v>-0.43964551616563374</v>
      </c>
      <c r="T22" s="15">
        <v>0.26895201317079387</v>
      </c>
      <c r="U22" s="15">
        <v>-3.7903088376907035E-2</v>
      </c>
      <c r="V22" s="15">
        <v>0.12294565871332841</v>
      </c>
      <c r="W22" s="15">
        <v>-5.4114607333590525E-2</v>
      </c>
    </row>
    <row r="23" spans="1:23" x14ac:dyDescent="0.25">
      <c r="A23" s="9" t="s">
        <v>85</v>
      </c>
      <c r="B23" s="9" t="s">
        <v>86</v>
      </c>
      <c r="C23" s="9">
        <v>10.574719999999999</v>
      </c>
      <c r="D23" s="9">
        <v>6.7868785999999997</v>
      </c>
      <c r="E23" s="9">
        <v>2.2572730000000001</v>
      </c>
      <c r="F23" s="9">
        <v>1.7293805</v>
      </c>
      <c r="G23" s="9">
        <v>1.9841511000000001</v>
      </c>
      <c r="H23" s="9">
        <v>5.3646640999999997</v>
      </c>
      <c r="I23" s="9">
        <v>3.1294141</v>
      </c>
      <c r="J23" s="9">
        <v>3.3889326999999998</v>
      </c>
      <c r="K23" s="9">
        <v>5.1943345000000001</v>
      </c>
      <c r="L23" s="9">
        <v>12.795605</v>
      </c>
      <c r="M23" s="9">
        <v>4.0189694999999999</v>
      </c>
      <c r="N23" s="9">
        <v>4.6485127999999998</v>
      </c>
      <c r="O23" s="9">
        <v>4.9364857999999998</v>
      </c>
      <c r="P23" s="9">
        <v>4.8263302000000001</v>
      </c>
      <c r="Q23" s="9">
        <v>6.7120790000000001</v>
      </c>
      <c r="R23" s="9">
        <v>6.7104282</v>
      </c>
      <c r="S23" s="15">
        <v>-0.45314285144695787</v>
      </c>
      <c r="T23" s="15">
        <v>0.19535270158822304</v>
      </c>
      <c r="U23" s="15">
        <v>-3.6330665582608446E-2</v>
      </c>
      <c r="V23" s="15">
        <v>0.10775600746381464</v>
      </c>
      <c r="W23" s="15">
        <v>-0.10198918268086843</v>
      </c>
    </row>
    <row r="24" spans="1:23" x14ac:dyDescent="0.25">
      <c r="A24" s="7" t="s">
        <v>19</v>
      </c>
      <c r="B24" s="7" t="s">
        <v>20</v>
      </c>
      <c r="C24" s="7">
        <v>14.118620999999999</v>
      </c>
      <c r="D24" s="7">
        <v>12.664828999999999</v>
      </c>
      <c r="E24" s="7">
        <v>5.9685506999999998</v>
      </c>
      <c r="F24" s="7">
        <v>7.6316556999999996</v>
      </c>
      <c r="G24" s="7">
        <v>8.6210938000000006</v>
      </c>
      <c r="H24" s="7">
        <v>7.9265976</v>
      </c>
      <c r="I24" s="7">
        <v>9.7527571000000002</v>
      </c>
      <c r="J24" s="7">
        <v>12.380882</v>
      </c>
      <c r="K24" s="7">
        <v>14.785518</v>
      </c>
      <c r="L24" s="7">
        <v>14.770421000000001</v>
      </c>
      <c r="M24" s="7">
        <v>12.478755</v>
      </c>
      <c r="N24" s="7">
        <v>13.088028</v>
      </c>
      <c r="O24" s="7">
        <v>12.499542999999999</v>
      </c>
      <c r="P24" s="7">
        <v>12.532310000000001</v>
      </c>
      <c r="Q24" s="7">
        <v>16.870709999999999</v>
      </c>
      <c r="R24" s="7">
        <v>16.986408000000001</v>
      </c>
      <c r="S24" s="14">
        <v>-0.18540420676216129</v>
      </c>
      <c r="T24" s="14">
        <v>0.12822678157175638</v>
      </c>
      <c r="U24" s="14">
        <v>-3.9834957147852679E-2</v>
      </c>
      <c r="V24" s="14">
        <v>0.10764979669853303</v>
      </c>
      <c r="W24" s="14">
        <v>2.3571329906070915E-2</v>
      </c>
    </row>
    <row r="25" spans="1:23" x14ac:dyDescent="0.25">
      <c r="A25" s="7" t="s">
        <v>17</v>
      </c>
      <c r="B25" s="7" t="s">
        <v>18</v>
      </c>
      <c r="C25" s="7">
        <v>8.2323226999999992</v>
      </c>
      <c r="D25" s="7">
        <v>10.472524</v>
      </c>
      <c r="E25" s="7">
        <v>12.897425999999999</v>
      </c>
      <c r="F25" s="7">
        <v>10.851292000000001</v>
      </c>
      <c r="G25" s="7">
        <v>10.152691000000001</v>
      </c>
      <c r="H25" s="7">
        <v>11.685155999999999</v>
      </c>
      <c r="I25" s="7">
        <v>12.821367</v>
      </c>
      <c r="J25" s="7">
        <v>13.341506000000001</v>
      </c>
      <c r="K25" s="7">
        <v>14.626664</v>
      </c>
      <c r="L25" s="7">
        <v>12.404807</v>
      </c>
      <c r="M25" s="7">
        <v>12.643668</v>
      </c>
      <c r="N25" s="7">
        <v>12.723402999999999</v>
      </c>
      <c r="O25" s="7">
        <v>15.328749</v>
      </c>
      <c r="P25" s="7">
        <v>17.495498999999999</v>
      </c>
      <c r="Q25" s="7">
        <v>18.627844</v>
      </c>
      <c r="R25" s="7">
        <v>18.244786999999999</v>
      </c>
      <c r="S25" s="16">
        <v>9.6443745937136782E-2</v>
      </c>
      <c r="T25" s="16">
        <v>9.5320533096792559E-2</v>
      </c>
      <c r="U25" s="16">
        <v>-4.5404609947679919E-2</v>
      </c>
      <c r="V25" s="16">
        <v>5.9767739225959904E-2</v>
      </c>
      <c r="W25" s="14">
        <v>6.6411445610812914E-2</v>
      </c>
    </row>
    <row r="26" spans="1:23" x14ac:dyDescent="0.25">
      <c r="A26" s="8" t="s">
        <v>5</v>
      </c>
      <c r="B26" s="8" t="s">
        <v>6</v>
      </c>
      <c r="C26" s="8">
        <v>8.5572833999999993</v>
      </c>
      <c r="D26" s="8">
        <v>10.657586</v>
      </c>
      <c r="E26" s="8">
        <v>8.6882277000000006</v>
      </c>
      <c r="F26" s="8">
        <v>8.5847405999999999</v>
      </c>
      <c r="G26" s="8">
        <v>9.1536655000000007</v>
      </c>
      <c r="H26" s="8">
        <v>9.8973904000000008</v>
      </c>
      <c r="I26" s="8">
        <v>11.378712</v>
      </c>
      <c r="J26" s="8">
        <v>13.07142</v>
      </c>
      <c r="K26" s="8">
        <v>15.065116</v>
      </c>
      <c r="L26" s="8">
        <v>12.762041</v>
      </c>
      <c r="M26" s="8">
        <v>13.314931</v>
      </c>
      <c r="N26" s="8">
        <v>13.520353999999999</v>
      </c>
      <c r="O26" s="8">
        <v>16.061392000000001</v>
      </c>
      <c r="P26" s="8">
        <v>18.88036</v>
      </c>
      <c r="Q26" s="8">
        <v>22.489305000000002</v>
      </c>
      <c r="R26" s="8">
        <v>21.854966999999998</v>
      </c>
      <c r="S26" s="17">
        <v>1.0684031462848687E-3</v>
      </c>
      <c r="T26" s="17">
        <v>0.1260972824103912</v>
      </c>
      <c r="U26" s="17">
        <v>-3.541938980000181E-2</v>
      </c>
      <c r="V26" s="17">
        <v>0.10812560765593227</v>
      </c>
      <c r="W26" s="17">
        <v>9.3801051630027832E-2</v>
      </c>
    </row>
    <row r="27" spans="1:23" x14ac:dyDescent="0.25">
      <c r="A27" s="7" t="s">
        <v>9</v>
      </c>
      <c r="B27" s="7" t="s">
        <v>10</v>
      </c>
      <c r="C27" s="7">
        <v>9.6541834000000009</v>
      </c>
      <c r="D27" s="7">
        <v>12.509520999999999</v>
      </c>
      <c r="E27" s="7">
        <v>7.8504471999999996</v>
      </c>
      <c r="F27" s="7">
        <v>8.5939922000000006</v>
      </c>
      <c r="G27" s="7">
        <v>9.4026622999999994</v>
      </c>
      <c r="H27" s="7">
        <v>11.685387</v>
      </c>
      <c r="I27" s="7">
        <v>11.162207</v>
      </c>
      <c r="J27" s="7">
        <v>13.602774</v>
      </c>
      <c r="K27" s="7">
        <v>15.039166</v>
      </c>
      <c r="L27" s="7">
        <v>15.597963</v>
      </c>
      <c r="M27" s="7">
        <v>13.473055</v>
      </c>
      <c r="N27" s="7">
        <v>14.13007</v>
      </c>
      <c r="O27" s="7">
        <v>14.919358000000001</v>
      </c>
      <c r="P27" s="7">
        <v>16.257828</v>
      </c>
      <c r="Q27" s="7">
        <v>19.892092000000002</v>
      </c>
      <c r="R27" s="7">
        <v>19.718969000000001</v>
      </c>
      <c r="S27" s="16">
        <v>-3.803382065526828E-2</v>
      </c>
      <c r="T27" s="16">
        <v>0.13099030305457426</v>
      </c>
      <c r="U27" s="16">
        <v>-2.0569734450487598E-2</v>
      </c>
      <c r="V27" s="16">
        <v>9.7433019277568755E-2</v>
      </c>
      <c r="W27" s="14">
        <v>3.9846864018723727E-2</v>
      </c>
    </row>
    <row r="28" spans="1:23" x14ac:dyDescent="0.25">
      <c r="A28" s="7" t="s">
        <v>7</v>
      </c>
      <c r="B28" s="7" t="s">
        <v>8</v>
      </c>
      <c r="C28" s="7">
        <v>12.217547</v>
      </c>
      <c r="D28" s="7">
        <v>12.704527000000001</v>
      </c>
      <c r="E28" s="7">
        <v>7.8495249999999999</v>
      </c>
      <c r="F28" s="7">
        <v>8.6916837999999998</v>
      </c>
      <c r="G28" s="7">
        <v>9.5127115</v>
      </c>
      <c r="H28" s="7">
        <v>11.372534</v>
      </c>
      <c r="I28" s="7">
        <v>11.590544</v>
      </c>
      <c r="J28" s="7">
        <v>14.004225999999999</v>
      </c>
      <c r="K28" s="7">
        <v>15.972329999999999</v>
      </c>
      <c r="L28" s="7">
        <v>12.941015</v>
      </c>
      <c r="M28" s="7">
        <v>13.232165</v>
      </c>
      <c r="N28" s="7">
        <v>13.733305</v>
      </c>
      <c r="O28" s="7">
        <v>14.567558</v>
      </c>
      <c r="P28" s="7">
        <v>16.665199000000001</v>
      </c>
      <c r="Q28" s="7">
        <v>20.600577999999999</v>
      </c>
      <c r="R28" s="7">
        <v>19.881150999999999</v>
      </c>
      <c r="S28" s="16">
        <v>-0.10729774183857077</v>
      </c>
      <c r="T28" s="16">
        <v>0.13758780657252756</v>
      </c>
      <c r="U28" s="16">
        <v>-4.9098358826295097E-2</v>
      </c>
      <c r="V28" s="16">
        <v>0.10922144147417057</v>
      </c>
      <c r="W28" s="14">
        <v>7.4184456627485185E-2</v>
      </c>
    </row>
    <row r="29" spans="1:23" x14ac:dyDescent="0.25">
      <c r="A29" s="7" t="s">
        <v>15</v>
      </c>
      <c r="B29" s="7" t="s">
        <v>16</v>
      </c>
      <c r="C29" s="7">
        <v>14.652035</v>
      </c>
      <c r="D29" s="7">
        <v>12.961669000000001</v>
      </c>
      <c r="E29" s="7">
        <v>8.5152654999999999</v>
      </c>
      <c r="F29" s="7">
        <v>8.8117751999999996</v>
      </c>
      <c r="G29" s="7">
        <v>9.2762040999999993</v>
      </c>
      <c r="H29" s="7">
        <v>9.4213181000000006</v>
      </c>
      <c r="I29" s="7">
        <v>11.148349</v>
      </c>
      <c r="J29" s="7">
        <v>13.103960000000001</v>
      </c>
      <c r="K29" s="7">
        <v>14.59736</v>
      </c>
      <c r="L29" s="7">
        <v>14.416388</v>
      </c>
      <c r="M29" s="7">
        <v>13.199361</v>
      </c>
      <c r="N29" s="7">
        <v>13.764811999999999</v>
      </c>
      <c r="O29" s="7">
        <v>14.486668</v>
      </c>
      <c r="P29" s="7">
        <v>16.774645</v>
      </c>
      <c r="Q29" s="7">
        <v>18.986801</v>
      </c>
      <c r="R29" s="7">
        <v>18.618835000000001</v>
      </c>
      <c r="S29" s="16">
        <v>-0.15591052072404366</v>
      </c>
      <c r="T29" s="16">
        <v>0.12204623899602129</v>
      </c>
      <c r="U29" s="16">
        <v>-1.9384722289145007E-2</v>
      </c>
      <c r="V29" s="16">
        <v>8.7246450886101501E-2</v>
      </c>
      <c r="W29" s="14">
        <v>4.3556594453731945E-2</v>
      </c>
    </row>
    <row r="30" spans="1:23" x14ac:dyDescent="0.25">
      <c r="A30" s="8" t="s">
        <v>11</v>
      </c>
      <c r="B30" s="8" t="s">
        <v>12</v>
      </c>
      <c r="C30" s="8">
        <v>10.125505</v>
      </c>
      <c r="D30" s="8">
        <v>11.052761</v>
      </c>
      <c r="E30" s="8">
        <v>7.5427985</v>
      </c>
      <c r="F30" s="8">
        <v>8.1648188000000008</v>
      </c>
      <c r="G30" s="8">
        <v>8.8187256000000005</v>
      </c>
      <c r="H30" s="8">
        <v>8.2343501999999997</v>
      </c>
      <c r="I30" s="8">
        <v>10.278729999999999</v>
      </c>
      <c r="J30" s="8">
        <v>12.121285</v>
      </c>
      <c r="K30" s="8">
        <v>13.478066</v>
      </c>
      <c r="L30" s="8">
        <v>11.340824</v>
      </c>
      <c r="M30" s="8">
        <v>12.835606</v>
      </c>
      <c r="N30" s="8">
        <v>13.072066</v>
      </c>
      <c r="O30" s="8">
        <v>14.134582</v>
      </c>
      <c r="P30" s="8">
        <v>15.980524000000001</v>
      </c>
      <c r="Q30" s="8">
        <v>19.315300000000001</v>
      </c>
      <c r="R30" s="8">
        <v>19.141264</v>
      </c>
      <c r="S30" s="17">
        <v>-6.9228051325874174E-2</v>
      </c>
      <c r="T30" s="17">
        <v>0.11185361144676231</v>
      </c>
      <c r="U30" s="17">
        <v>-1.0143549081229941E-2</v>
      </c>
      <c r="V30" s="17">
        <v>0.10635851104441607</v>
      </c>
      <c r="W30" s="17">
        <v>9.1158065282376688E-2</v>
      </c>
    </row>
    <row r="31" spans="1:23" x14ac:dyDescent="0.25">
      <c r="A31" s="7" t="s">
        <v>21</v>
      </c>
      <c r="B31" s="7" t="s">
        <v>22</v>
      </c>
      <c r="C31" s="7">
        <v>6.6717810999999996</v>
      </c>
      <c r="D31" s="7">
        <v>8.6655368999999993</v>
      </c>
      <c r="E31" s="7">
        <v>6.4492998000000004</v>
      </c>
      <c r="F31" s="7">
        <v>6.5620184000000004</v>
      </c>
      <c r="G31" s="7">
        <v>7.4601493000000003</v>
      </c>
      <c r="H31" s="7">
        <v>6.5567244999999996</v>
      </c>
      <c r="I31" s="7">
        <v>9.3936557999999994</v>
      </c>
      <c r="J31" s="7">
        <v>10.547832</v>
      </c>
      <c r="K31" s="7">
        <v>12.283453</v>
      </c>
      <c r="L31" s="7">
        <v>10.410394</v>
      </c>
      <c r="M31" s="7">
        <v>11.346743999999999</v>
      </c>
      <c r="N31" s="7">
        <v>11.822775999999999</v>
      </c>
      <c r="O31" s="7">
        <v>13.010451</v>
      </c>
      <c r="P31" s="7">
        <v>14.384142000000001</v>
      </c>
      <c r="Q31" s="7">
        <v>17.001892000000002</v>
      </c>
      <c r="R31" s="7">
        <v>16.117456000000001</v>
      </c>
      <c r="S31" s="14">
        <v>-5.514279307309633E-3</v>
      </c>
      <c r="T31" s="14">
        <v>0.12237649132963901</v>
      </c>
      <c r="U31" s="14">
        <v>-1.2660911507208494E-2</v>
      </c>
      <c r="V31" s="14">
        <v>7.3992826570885351E-2</v>
      </c>
      <c r="W31" s="14">
        <v>7.5568862841411732E-2</v>
      </c>
    </row>
    <row r="32" spans="1:23" x14ac:dyDescent="0.25">
      <c r="A32" s="7" t="s">
        <v>65</v>
      </c>
      <c r="B32" s="7" t="s">
        <v>66</v>
      </c>
      <c r="C32" s="7">
        <v>4.6895642000000004</v>
      </c>
      <c r="D32" s="7">
        <v>4.1623172999999998</v>
      </c>
      <c r="E32" s="7">
        <v>4.8029618000000003</v>
      </c>
      <c r="F32" s="7">
        <v>3.365618</v>
      </c>
      <c r="G32" s="7">
        <v>3.60392</v>
      </c>
      <c r="H32" s="7">
        <v>5.4177365000000002</v>
      </c>
      <c r="I32" s="7">
        <v>4.6576643000000004</v>
      </c>
      <c r="J32" s="7">
        <v>5.2713776000000001</v>
      </c>
      <c r="K32" s="7">
        <v>5.9288458999999998</v>
      </c>
      <c r="L32" s="7">
        <v>7.1730561000000002</v>
      </c>
      <c r="M32" s="7">
        <v>5.6531219000000004</v>
      </c>
      <c r="N32" s="7">
        <v>5.7325210999999996</v>
      </c>
      <c r="O32" s="7">
        <v>6.0751448000000003</v>
      </c>
      <c r="P32" s="7">
        <v>6.9275669999999998</v>
      </c>
      <c r="Q32" s="7">
        <v>8.6854171999999998</v>
      </c>
      <c r="R32" s="7">
        <v>8.1532315999999998</v>
      </c>
      <c r="S32" s="14">
        <v>-0.10468173315604978</v>
      </c>
      <c r="T32" s="14">
        <v>0.13514061168682634</v>
      </c>
      <c r="U32" s="14">
        <v>-1.1161956885096469E-2</v>
      </c>
      <c r="V32" s="14">
        <v>0.10303945827004379</v>
      </c>
      <c r="W32" s="14">
        <v>2.1576573528652165E-2</v>
      </c>
    </row>
    <row r="33" spans="1:23" x14ac:dyDescent="0.25">
      <c r="A33" s="7" t="s">
        <v>41</v>
      </c>
      <c r="B33" s="7" t="s">
        <v>42</v>
      </c>
      <c r="C33" s="7">
        <v>3.5353534</v>
      </c>
      <c r="D33" s="7">
        <v>5.4945048999999999</v>
      </c>
      <c r="E33" s="7">
        <v>4.4039478000000001</v>
      </c>
      <c r="F33" s="7">
        <v>3.9947531000000001</v>
      </c>
      <c r="G33" s="7">
        <v>4.4907608000000003</v>
      </c>
      <c r="H33" s="7">
        <v>4.5040975000000003</v>
      </c>
      <c r="I33" s="7">
        <v>5.2437133999999999</v>
      </c>
      <c r="J33" s="7">
        <v>6.1651888000000001</v>
      </c>
      <c r="K33" s="7">
        <v>6.8728099</v>
      </c>
      <c r="L33" s="7">
        <v>6.1643834000000002</v>
      </c>
      <c r="M33" s="7">
        <v>6.7838168000000003</v>
      </c>
      <c r="N33" s="7">
        <v>7.0046983000000003</v>
      </c>
      <c r="O33" s="7">
        <v>7.3739729000000001</v>
      </c>
      <c r="P33" s="7">
        <v>7.9586376999999997</v>
      </c>
      <c r="Q33" s="7">
        <v>9.6969337000000007</v>
      </c>
      <c r="R33" s="7">
        <v>9.3877544000000004</v>
      </c>
      <c r="S33" s="14">
        <v>4.1563382006839067E-2</v>
      </c>
      <c r="T33" s="14">
        <v>0.11141303473939423</v>
      </c>
      <c r="U33" s="14">
        <v>6.3561406788741337E-3</v>
      </c>
      <c r="V33" s="14">
        <v>8.3810599402559305E-2</v>
      </c>
      <c r="W33" s="14">
        <v>7.2618655500036322E-2</v>
      </c>
    </row>
    <row r="34" spans="1:23" x14ac:dyDescent="0.25">
      <c r="A34" s="8" t="s">
        <v>25</v>
      </c>
      <c r="B34" s="8" t="s">
        <v>26</v>
      </c>
      <c r="C34" s="8">
        <v>9.1884107999999998</v>
      </c>
      <c r="D34" s="8">
        <v>9.2693566999999994</v>
      </c>
      <c r="E34" s="8">
        <v>6.2516971000000003</v>
      </c>
      <c r="F34" s="8">
        <v>5.9306711999999999</v>
      </c>
      <c r="G34" s="8">
        <v>7.1052141000000004</v>
      </c>
      <c r="H34" s="8">
        <v>7.1392150000000001</v>
      </c>
      <c r="I34" s="8">
        <v>8.2361497999999997</v>
      </c>
      <c r="J34" s="8">
        <v>9.8529271999999999</v>
      </c>
      <c r="K34" s="8">
        <v>11.502514</v>
      </c>
      <c r="L34" s="8">
        <v>9.2907705000000007</v>
      </c>
      <c r="M34" s="8">
        <v>10.393848</v>
      </c>
      <c r="N34" s="8">
        <v>10.719618000000001</v>
      </c>
      <c r="O34" s="8">
        <v>11.481807</v>
      </c>
      <c r="P34" s="8">
        <v>13.224072</v>
      </c>
      <c r="Q34" s="8">
        <v>16.215736</v>
      </c>
      <c r="R34" s="8">
        <v>15.274421</v>
      </c>
      <c r="S34" s="17">
        <v>-0.13578629773481676</v>
      </c>
      <c r="T34" s="17">
        <v>0.11513993353480512</v>
      </c>
      <c r="U34" s="17">
        <v>-2.3222801806996651E-2</v>
      </c>
      <c r="V34" s="17">
        <v>9.9811284484303098E-2</v>
      </c>
      <c r="W34" s="17">
        <v>8.6389361353632399E-2</v>
      </c>
    </row>
    <row r="35" spans="1:23" x14ac:dyDescent="0.25">
      <c r="A35" s="7" t="s">
        <v>61</v>
      </c>
      <c r="B35" s="7" t="s">
        <v>62</v>
      </c>
      <c r="C35" s="7">
        <v>3.2198112000000001</v>
      </c>
      <c r="D35" s="7">
        <v>3.2740784000000001</v>
      </c>
      <c r="E35" s="7">
        <v>3.5338953000000002</v>
      </c>
      <c r="F35" s="7">
        <v>2.9725174999999999</v>
      </c>
      <c r="G35" s="7">
        <v>3.0908088999999999</v>
      </c>
      <c r="H35" s="7">
        <v>2.9813116000000002</v>
      </c>
      <c r="I35" s="7">
        <v>4.0600119000000001</v>
      </c>
      <c r="J35" s="7">
        <v>4.8317136999999999</v>
      </c>
      <c r="K35" s="7">
        <v>5.7409105</v>
      </c>
      <c r="L35" s="7">
        <v>5.7523784999999998</v>
      </c>
      <c r="M35" s="7">
        <v>5.984159</v>
      </c>
      <c r="N35" s="7">
        <v>6.1468258000000002</v>
      </c>
      <c r="O35" s="7">
        <v>6.8474898</v>
      </c>
      <c r="P35" s="7">
        <v>7.7488688999999997</v>
      </c>
      <c r="Q35" s="7">
        <v>9.1558770999999997</v>
      </c>
      <c r="R35" s="7">
        <v>8.3692150000000005</v>
      </c>
      <c r="S35" s="14">
        <v>-2.6286171556867299E-2</v>
      </c>
      <c r="T35" s="14">
        <v>0.16058337767299302</v>
      </c>
      <c r="U35" s="14">
        <v>2.3033942387580275E-2</v>
      </c>
      <c r="V35" s="14">
        <v>6.9180699104194998E-2</v>
      </c>
      <c r="W35" s="14">
        <v>6.4484997611564454E-2</v>
      </c>
    </row>
    <row r="36" spans="1:23" x14ac:dyDescent="0.25">
      <c r="A36" s="7" t="s">
        <v>63</v>
      </c>
      <c r="B36" s="7" t="s">
        <v>64</v>
      </c>
      <c r="C36" s="7">
        <v>2.9375540999999998</v>
      </c>
      <c r="D36" s="7">
        <v>3.5398998000000002</v>
      </c>
      <c r="E36" s="7">
        <v>5.8342495000000003</v>
      </c>
      <c r="F36" s="7">
        <v>4.1068686999999997</v>
      </c>
      <c r="G36" s="7">
        <v>4.3406358000000003</v>
      </c>
      <c r="H36" s="7">
        <v>5.6988896999999996</v>
      </c>
      <c r="I36" s="7">
        <v>5.5511908999999999</v>
      </c>
      <c r="J36" s="7">
        <v>6.5736375000000002</v>
      </c>
      <c r="K36" s="7">
        <v>6.6821584999999999</v>
      </c>
      <c r="L36" s="7">
        <v>6.8702550000000002</v>
      </c>
      <c r="M36" s="7">
        <v>6.1967882999999997</v>
      </c>
      <c r="N36" s="7">
        <v>6.7382153999999996</v>
      </c>
      <c r="O36" s="7">
        <v>7.3709974000000003</v>
      </c>
      <c r="P36" s="7">
        <v>7.2722544999999998</v>
      </c>
      <c r="Q36" s="7">
        <v>8.5263185999999997</v>
      </c>
      <c r="R36" s="7">
        <v>8.2317438000000003</v>
      </c>
      <c r="S36" s="14">
        <v>0.11817123262596341</v>
      </c>
      <c r="T36" s="14">
        <v>0.14837607118494422</v>
      </c>
      <c r="U36" s="14">
        <v>2.7885636039275408E-3</v>
      </c>
      <c r="V36" s="14">
        <v>3.7501012170589432E-2</v>
      </c>
      <c r="W36" s="14">
        <v>3.0591362006853418E-2</v>
      </c>
    </row>
    <row r="37" spans="1:23" x14ac:dyDescent="0.25">
      <c r="A37" s="7" t="s">
        <v>55</v>
      </c>
      <c r="B37" s="7" t="s">
        <v>56</v>
      </c>
      <c r="C37" s="7">
        <v>3.8214158999999999</v>
      </c>
      <c r="D37" s="7">
        <v>4.2151126999999997</v>
      </c>
      <c r="E37" s="7">
        <v>7.5085424999999999</v>
      </c>
      <c r="F37" s="7">
        <v>5.4035273000000004</v>
      </c>
      <c r="G37" s="7">
        <v>5.5555811000000004</v>
      </c>
      <c r="H37" s="7">
        <v>6.4603647999999998</v>
      </c>
      <c r="I37" s="7">
        <v>6.5881686000000004</v>
      </c>
      <c r="J37" s="7">
        <v>7.5146345999999999</v>
      </c>
      <c r="K37" s="7">
        <v>7.5441441999999999</v>
      </c>
      <c r="L37" s="7">
        <v>8.2475290000000001</v>
      </c>
      <c r="M37" s="7">
        <v>7.1340941999999998</v>
      </c>
      <c r="N37" s="7">
        <v>7.7206583000000002</v>
      </c>
      <c r="O37" s="7">
        <v>8.2965899000000007</v>
      </c>
      <c r="P37" s="7">
        <v>8.2677154999999996</v>
      </c>
      <c r="Q37" s="7">
        <v>9.7445678999999998</v>
      </c>
      <c r="R37" s="7">
        <v>8.9375134000000003</v>
      </c>
      <c r="S37" s="14">
        <v>0.12240867477038297</v>
      </c>
      <c r="T37" s="14">
        <v>0.10592614521882737</v>
      </c>
      <c r="U37" s="14">
        <v>7.7391176016385899E-3</v>
      </c>
      <c r="V37" s="14">
        <v>2.5114462876199672E-2</v>
      </c>
      <c r="W37" s="14">
        <v>1.3480683807971738E-2</v>
      </c>
    </row>
    <row r="38" spans="1:23" x14ac:dyDescent="0.25">
      <c r="A38" s="7" t="s">
        <v>57</v>
      </c>
      <c r="B38" s="7" t="s">
        <v>58</v>
      </c>
      <c r="C38" s="7">
        <v>3.4901852999999998</v>
      </c>
      <c r="D38" s="7">
        <v>4.0898842999999996</v>
      </c>
      <c r="E38" s="7">
        <v>7.1879929999999996</v>
      </c>
      <c r="F38" s="7">
        <v>5.0325894</v>
      </c>
      <c r="G38" s="7">
        <v>5.2188935000000001</v>
      </c>
      <c r="H38" s="7">
        <v>5.5599746999999997</v>
      </c>
      <c r="I38" s="7">
        <v>6.2310752999999997</v>
      </c>
      <c r="J38" s="7">
        <v>7.1087560999999999</v>
      </c>
      <c r="K38" s="7">
        <v>7.0472263999999996</v>
      </c>
      <c r="L38" s="7">
        <v>6.9645314000000003</v>
      </c>
      <c r="M38" s="7">
        <v>6.9369234999999998</v>
      </c>
      <c r="N38" s="7">
        <v>7.5214819999999998</v>
      </c>
      <c r="O38" s="7">
        <v>8.0701122000000005</v>
      </c>
      <c r="P38" s="7">
        <v>7.7724352000000003</v>
      </c>
      <c r="Q38" s="7">
        <v>9.2103433999999993</v>
      </c>
      <c r="R38" s="7">
        <v>8.8595438000000009</v>
      </c>
      <c r="S38" s="14">
        <v>0.1297464998953417</v>
      </c>
      <c r="T38" s="14">
        <v>0.10850688057997293</v>
      </c>
      <c r="U38" s="14">
        <v>2.1947060644773142E-2</v>
      </c>
      <c r="V38" s="14">
        <v>3.1598247259193357E-2</v>
      </c>
      <c r="W38" s="14">
        <v>4.0926128045324361E-2</v>
      </c>
    </row>
    <row r="39" spans="1:23" x14ac:dyDescent="0.25">
      <c r="A39" s="7" t="s">
        <v>69</v>
      </c>
      <c r="B39" s="7" t="s">
        <v>70</v>
      </c>
      <c r="C39" s="7">
        <v>2.9335494</v>
      </c>
      <c r="D39" s="7">
        <v>3.3906888999999998</v>
      </c>
      <c r="E39" s="7">
        <v>3.9769542000000002</v>
      </c>
      <c r="F39" s="7">
        <v>3.0928198999999998</v>
      </c>
      <c r="G39" s="7">
        <v>3.1772326999999998</v>
      </c>
      <c r="H39" s="7">
        <v>3.0386826999999998</v>
      </c>
      <c r="I39" s="7">
        <v>4.3477483000000001</v>
      </c>
      <c r="J39" s="7">
        <v>5.2107524999999999</v>
      </c>
      <c r="K39" s="7">
        <v>6.0968003</v>
      </c>
      <c r="L39" s="7">
        <v>6.1762351999999998</v>
      </c>
      <c r="M39" s="7">
        <v>6.0301456</v>
      </c>
      <c r="N39" s="7">
        <v>6.1996145</v>
      </c>
      <c r="O39" s="7">
        <v>6.7528686999999996</v>
      </c>
      <c r="P39" s="7">
        <v>7.3499584000000002</v>
      </c>
      <c r="Q39" s="7">
        <v>8.6560974000000002</v>
      </c>
      <c r="R39" s="7">
        <v>7.8831066999999999</v>
      </c>
      <c r="S39" s="14">
        <v>1.7779599773474208E-2</v>
      </c>
      <c r="T39" s="14">
        <v>0.1792805633191159</v>
      </c>
      <c r="U39" s="14">
        <v>5.5899055834427447E-3</v>
      </c>
      <c r="V39" s="14">
        <v>5.2938566540622789E-2</v>
      </c>
      <c r="W39" s="14">
        <v>4.1507167667584888E-2</v>
      </c>
    </row>
    <row r="40" spans="1:23" x14ac:dyDescent="0.25">
      <c r="A40" s="7" t="s">
        <v>83</v>
      </c>
      <c r="B40" s="7" t="s">
        <v>84</v>
      </c>
      <c r="C40" s="7">
        <v>2.4541263999999998</v>
      </c>
      <c r="D40" s="7">
        <v>3.1391966</v>
      </c>
      <c r="E40" s="7">
        <v>3.9369801999999998</v>
      </c>
      <c r="F40" s="7">
        <v>3.0822706000000002</v>
      </c>
      <c r="G40" s="7">
        <v>3.2646622999999999</v>
      </c>
      <c r="H40" s="7">
        <v>3.4142361000000001</v>
      </c>
      <c r="I40" s="7">
        <v>4.4065728000000002</v>
      </c>
      <c r="J40" s="7">
        <v>4.8702415999999999</v>
      </c>
      <c r="K40" s="7">
        <v>5.3423615</v>
      </c>
      <c r="L40" s="7">
        <v>5.3927497999999998</v>
      </c>
      <c r="M40" s="7">
        <v>5.2258987000000001</v>
      </c>
      <c r="N40" s="7">
        <v>5.4703374</v>
      </c>
      <c r="O40" s="7">
        <v>5.9738812000000001</v>
      </c>
      <c r="P40" s="7">
        <v>6.3801394</v>
      </c>
      <c r="Q40" s="7">
        <v>7.6881876</v>
      </c>
      <c r="R40" s="7">
        <v>6.7764629999999997</v>
      </c>
      <c r="S40" s="14">
        <v>7.8925055852963943E-2</v>
      </c>
      <c r="T40" s="14">
        <v>0.14262594368949388</v>
      </c>
      <c r="U40" s="14">
        <v>7.9220522917937686E-3</v>
      </c>
      <c r="V40" s="14">
        <v>4.2914798353807626E-2</v>
      </c>
      <c r="W40" s="14">
        <v>3.8800460148453508E-2</v>
      </c>
    </row>
    <row r="41" spans="1:23" x14ac:dyDescent="0.25">
      <c r="A41" s="7" t="s">
        <v>89</v>
      </c>
      <c r="B41" s="7" t="s">
        <v>90</v>
      </c>
      <c r="C41" s="7">
        <v>2.7160065000000002</v>
      </c>
      <c r="D41" s="7">
        <v>2.5683622000000002</v>
      </c>
      <c r="E41" s="7">
        <v>2.8180094000000002</v>
      </c>
      <c r="F41" s="7">
        <v>2.3960059</v>
      </c>
      <c r="G41" s="7">
        <v>2.6066872999999999</v>
      </c>
      <c r="H41" s="7">
        <v>2.9272382000000001</v>
      </c>
      <c r="I41" s="7">
        <v>3.2461638000000002</v>
      </c>
      <c r="J41" s="7">
        <v>3.8940258000000001</v>
      </c>
      <c r="K41" s="7">
        <v>4.3391418000000002</v>
      </c>
      <c r="L41" s="7">
        <v>4.7311820999999998</v>
      </c>
      <c r="M41" s="7">
        <v>4.5237980000000002</v>
      </c>
      <c r="N41" s="7">
        <v>4.7935246999999999</v>
      </c>
      <c r="O41" s="7">
        <v>5.0671686999999999</v>
      </c>
      <c r="P41" s="7">
        <v>5.5526419000000002</v>
      </c>
      <c r="Q41" s="7">
        <v>6.2511878000000003</v>
      </c>
      <c r="R41" s="7">
        <v>6.2446536999999998</v>
      </c>
      <c r="S41" s="14">
        <v>-4.092546616038728E-2</v>
      </c>
      <c r="T41" s="14">
        <v>0.14315019877580482</v>
      </c>
      <c r="U41" s="14">
        <v>3.3753617318845963E-2</v>
      </c>
      <c r="V41" s="14">
        <v>7.2130535356702108E-2</v>
      </c>
      <c r="W41" s="14">
        <v>4.7345045373593297E-2</v>
      </c>
    </row>
    <row r="42" spans="1:23" x14ac:dyDescent="0.25">
      <c r="A42" s="7" t="s">
        <v>39</v>
      </c>
      <c r="B42" s="7" t="s">
        <v>40</v>
      </c>
      <c r="C42" s="7">
        <v>3.4124254999999999</v>
      </c>
      <c r="D42" s="7">
        <v>3.9440308000000002</v>
      </c>
      <c r="E42" s="7">
        <v>4.4464040000000002</v>
      </c>
      <c r="F42" s="7">
        <v>3.7792840000000001</v>
      </c>
      <c r="G42" s="7">
        <v>4.0480312999999999</v>
      </c>
      <c r="H42" s="7">
        <v>3.7900534000000001</v>
      </c>
      <c r="I42" s="7">
        <v>5.7591367</v>
      </c>
      <c r="J42" s="7">
        <v>6.4456739000000001</v>
      </c>
      <c r="K42" s="7">
        <v>7.4091816000000001</v>
      </c>
      <c r="L42" s="7">
        <v>7.2475528999999996</v>
      </c>
      <c r="M42" s="7">
        <v>7.3732471000000004</v>
      </c>
      <c r="N42" s="7">
        <v>7.3107747999999999</v>
      </c>
      <c r="O42" s="7">
        <v>8.0307446000000002</v>
      </c>
      <c r="P42" s="7">
        <v>9.1263656999999991</v>
      </c>
      <c r="Q42" s="7">
        <v>10.406040000000001</v>
      </c>
      <c r="R42" s="7">
        <v>9.6040925999999995</v>
      </c>
      <c r="S42" s="14">
        <v>3.4622971536568459E-2</v>
      </c>
      <c r="T42" s="14">
        <v>0.16772744988768196</v>
      </c>
      <c r="U42" s="14">
        <v>-4.4469920277536712E-3</v>
      </c>
      <c r="V42" s="14">
        <v>6.1451548128899081E-2</v>
      </c>
      <c r="W42" s="14">
        <v>4.8039112767498393E-2</v>
      </c>
    </row>
    <row r="43" spans="1:23" x14ac:dyDescent="0.25">
      <c r="A43" s="7" t="s">
        <v>29</v>
      </c>
      <c r="B43" s="7" t="s">
        <v>30</v>
      </c>
      <c r="C43" s="7">
        <v>6.3397874999999999</v>
      </c>
      <c r="D43" s="7">
        <v>6.1256604000000001</v>
      </c>
      <c r="E43" s="7">
        <v>7.7521877000000003</v>
      </c>
      <c r="F43" s="7">
        <v>6.3166060000000002</v>
      </c>
      <c r="G43" s="7">
        <v>6.3292545999999996</v>
      </c>
      <c r="H43" s="7">
        <v>6.8707542000000004</v>
      </c>
      <c r="I43" s="7">
        <v>9.2425374999999992</v>
      </c>
      <c r="J43" s="7">
        <v>9.7325391999999997</v>
      </c>
      <c r="K43" s="7">
        <v>10.707654</v>
      </c>
      <c r="L43" s="7">
        <v>10.066113</v>
      </c>
      <c r="M43" s="7">
        <v>9.9393329999999995</v>
      </c>
      <c r="N43" s="7">
        <v>9.6673746000000005</v>
      </c>
      <c r="O43" s="7">
        <v>11.076153</v>
      </c>
      <c r="P43" s="7">
        <v>13.040937</v>
      </c>
      <c r="Q43" s="7">
        <v>14.500688</v>
      </c>
      <c r="R43" s="7">
        <v>14.081753000000001</v>
      </c>
      <c r="S43" s="14">
        <v>-1.2203254448118761E-3</v>
      </c>
      <c r="T43" s="14">
        <v>0.15422691850632186</v>
      </c>
      <c r="U43" s="14">
        <v>-3.3493588451405154E-2</v>
      </c>
      <c r="V43" s="14">
        <v>8.3317915419905964E-2</v>
      </c>
      <c r="W43" s="14">
        <v>5.7545723761884382E-2</v>
      </c>
    </row>
    <row r="44" spans="1:23" x14ac:dyDescent="0.25">
      <c r="A44" s="8" t="s">
        <v>37</v>
      </c>
      <c r="B44" s="8" t="s">
        <v>38</v>
      </c>
      <c r="C44" s="8">
        <v>3.7843664000000001</v>
      </c>
      <c r="D44" s="8">
        <v>4.1528777999999997</v>
      </c>
      <c r="E44" s="8">
        <v>5.0112819999999996</v>
      </c>
      <c r="F44" s="8">
        <v>3.9743094000000001</v>
      </c>
      <c r="G44" s="8">
        <v>4.3562260000000004</v>
      </c>
      <c r="H44" s="8">
        <v>2.5138400000000001</v>
      </c>
      <c r="I44" s="8">
        <v>6.5372919999999999</v>
      </c>
      <c r="J44" s="8">
        <v>7.2012558000000002</v>
      </c>
      <c r="K44" s="8">
        <v>8.0987129000000007</v>
      </c>
      <c r="L44" s="8">
        <v>5.3887038</v>
      </c>
      <c r="M44" s="8">
        <v>7.7548304000000003</v>
      </c>
      <c r="N44" s="8">
        <v>7.5245522999999999</v>
      </c>
      <c r="O44" s="8">
        <v>8.6912593999999999</v>
      </c>
      <c r="P44" s="8">
        <v>10.074944</v>
      </c>
      <c r="Q44" s="8">
        <v>10.682726000000001</v>
      </c>
      <c r="R44" s="8">
        <v>9.8535909999999998</v>
      </c>
      <c r="S44" s="17">
        <v>1.6458141273271387E-2</v>
      </c>
      <c r="T44" s="17">
        <v>0.1824041493084636</v>
      </c>
      <c r="U44" s="17">
        <v>-2.4213316055871514E-2</v>
      </c>
      <c r="V44" s="17">
        <v>4.2726969733778208E-2</v>
      </c>
      <c r="W44" s="17">
        <v>0.1058215179931532</v>
      </c>
    </row>
    <row r="45" spans="1:23" x14ac:dyDescent="0.25">
      <c r="A45" s="8" t="s">
        <v>97</v>
      </c>
      <c r="B45" s="8" t="s">
        <v>98</v>
      </c>
      <c r="C45" s="8">
        <v>1.8699152000000001</v>
      </c>
      <c r="D45" s="8">
        <v>2.3270824000000001</v>
      </c>
      <c r="E45" s="8">
        <v>2.4801855000000002</v>
      </c>
      <c r="F45" s="8">
        <v>1.8715584000000001</v>
      </c>
      <c r="G45" s="8">
        <v>2.0497478999999998</v>
      </c>
      <c r="H45" s="8">
        <v>1.573361</v>
      </c>
      <c r="I45" s="8">
        <v>3.1098363</v>
      </c>
      <c r="J45" s="8">
        <v>3.7961979000000001</v>
      </c>
      <c r="K45" s="8">
        <v>4.4304756999999997</v>
      </c>
      <c r="L45" s="8">
        <v>3.5829916000000002</v>
      </c>
      <c r="M45" s="8">
        <v>4.4809507999999996</v>
      </c>
      <c r="N45" s="8">
        <v>4.5039721000000004</v>
      </c>
      <c r="O45" s="8">
        <v>5.0072627000000001</v>
      </c>
      <c r="P45" s="8">
        <v>5.5323067000000004</v>
      </c>
      <c r="Q45" s="8">
        <v>6.1897883</v>
      </c>
      <c r="R45" s="8">
        <v>5.7170639000000003</v>
      </c>
      <c r="S45" s="17">
        <v>2.9283304944471844E-4</v>
      </c>
      <c r="T45" s="17">
        <v>0.2280502319828055</v>
      </c>
      <c r="U45" s="17">
        <v>5.4993115178969543E-3</v>
      </c>
      <c r="V45" s="17">
        <v>4.5179516684298093E-2</v>
      </c>
      <c r="W45" s="17">
        <v>8.0988837570888483E-2</v>
      </c>
    </row>
    <row r="46" spans="1:23" x14ac:dyDescent="0.25">
      <c r="A46" s="7" t="s">
        <v>93</v>
      </c>
      <c r="B46" s="7" t="s">
        <v>94</v>
      </c>
      <c r="C46" s="7">
        <v>2.1470790000000002</v>
      </c>
      <c r="D46" s="7">
        <v>1.8902006</v>
      </c>
      <c r="E46" s="7">
        <v>1.7552182999999999</v>
      </c>
      <c r="F46" s="7">
        <v>1.4701624</v>
      </c>
      <c r="G46" s="7">
        <v>1.6717629000000001</v>
      </c>
      <c r="H46" s="7">
        <v>1.8319742999999999</v>
      </c>
      <c r="I46" s="7">
        <v>2.2042142999999998</v>
      </c>
      <c r="J46" s="7">
        <v>2.8310477999999999</v>
      </c>
      <c r="K46" s="7">
        <v>3.3610034</v>
      </c>
      <c r="L46" s="7">
        <v>4.0036925999999999</v>
      </c>
      <c r="M46" s="7">
        <v>3.8771700999999998</v>
      </c>
      <c r="N46" s="7">
        <v>3.900353</v>
      </c>
      <c r="O46" s="7">
        <v>4.1844649</v>
      </c>
      <c r="P46" s="7">
        <v>4.8004756000000004</v>
      </c>
      <c r="Q46" s="7">
        <v>6.2707142999999999</v>
      </c>
      <c r="R46" s="7">
        <v>5.9566058999999996</v>
      </c>
      <c r="S46" s="14">
        <v>-0.11860125251155829</v>
      </c>
      <c r="T46" s="14">
        <v>0.1919485409465731</v>
      </c>
      <c r="U46" s="14">
        <v>5.0860305400235672E-2</v>
      </c>
      <c r="V46" s="14">
        <v>0.12491483984979057</v>
      </c>
      <c r="W46" s="14">
        <v>6.8455298288448763E-2</v>
      </c>
    </row>
    <row r="47" spans="1:23" x14ac:dyDescent="0.25">
      <c r="A47" s="7" t="s">
        <v>43</v>
      </c>
      <c r="B47" s="7" t="s">
        <v>44</v>
      </c>
      <c r="C47" s="7">
        <v>3.6293201000000002</v>
      </c>
      <c r="D47" s="7">
        <v>3.9924064000000001</v>
      </c>
      <c r="E47" s="7">
        <v>4.2191996999999999</v>
      </c>
      <c r="F47" s="7">
        <v>3.5304964000000001</v>
      </c>
      <c r="G47" s="7">
        <v>3.8471693999999999</v>
      </c>
      <c r="H47" s="7">
        <v>3.3807092000000001</v>
      </c>
      <c r="I47" s="7">
        <v>5.0190663000000004</v>
      </c>
      <c r="J47" s="7">
        <v>5.7990360000000001</v>
      </c>
      <c r="K47" s="7">
        <v>6.6240572999999996</v>
      </c>
      <c r="L47" s="7">
        <v>6.4138231000000001</v>
      </c>
      <c r="M47" s="7">
        <v>6.7942977000000004</v>
      </c>
      <c r="N47" s="7">
        <v>6.8563537999999999</v>
      </c>
      <c r="O47" s="7">
        <v>7.6336570000000004</v>
      </c>
      <c r="P47" s="7">
        <v>8.9173659999999995</v>
      </c>
      <c r="Q47" s="7">
        <v>10.28933</v>
      </c>
      <c r="R47" s="7">
        <v>9.2471647000000008</v>
      </c>
      <c r="S47" s="14">
        <v>-9.1600706389112219E-3</v>
      </c>
      <c r="T47" s="14">
        <v>0.14658123996292494</v>
      </c>
      <c r="U47" s="14">
        <v>1.1555493799064953E-2</v>
      </c>
      <c r="V47" s="14">
        <v>6.6003548239512488E-2</v>
      </c>
      <c r="W47" s="14">
        <v>6.2874373024121466E-2</v>
      </c>
    </row>
    <row r="48" spans="1:23" x14ac:dyDescent="0.25">
      <c r="A48" s="7" t="s">
        <v>45</v>
      </c>
      <c r="B48" s="7" t="s">
        <v>46</v>
      </c>
      <c r="C48" s="7">
        <v>3.8459935000000001</v>
      </c>
      <c r="D48" s="7">
        <v>4.2067398999999996</v>
      </c>
      <c r="E48" s="7">
        <v>4.4122262000000001</v>
      </c>
      <c r="F48" s="7">
        <v>3.4858517999999998</v>
      </c>
      <c r="G48" s="7">
        <v>3.6645970000000001</v>
      </c>
      <c r="H48" s="7">
        <v>3.4213225999999999</v>
      </c>
      <c r="I48" s="7">
        <v>5.0068625999999998</v>
      </c>
      <c r="J48" s="7">
        <v>5.8528193999999996</v>
      </c>
      <c r="K48" s="7">
        <v>6.5937834000000004</v>
      </c>
      <c r="L48" s="7">
        <v>6.6309996</v>
      </c>
      <c r="M48" s="7">
        <v>6.5329208000000003</v>
      </c>
      <c r="N48" s="7">
        <v>6.6753073000000001</v>
      </c>
      <c r="O48" s="7">
        <v>7.3970684999999996</v>
      </c>
      <c r="P48" s="7">
        <v>8.4869137000000006</v>
      </c>
      <c r="Q48" s="7">
        <v>9.6977186</v>
      </c>
      <c r="R48" s="7">
        <v>9.1940869999999997</v>
      </c>
      <c r="S48" s="14">
        <v>-3.2241953202414741E-2</v>
      </c>
      <c r="T48" s="14">
        <v>0.1689061237844085</v>
      </c>
      <c r="U48" s="14">
        <v>4.1043815350250146E-3</v>
      </c>
      <c r="V48" s="14">
        <v>7.5184486623916413E-2</v>
      </c>
      <c r="W48" s="14">
        <v>5.5978156208374319E-2</v>
      </c>
    </row>
    <row r="49" spans="1:23" x14ac:dyDescent="0.25">
      <c r="A49" s="7" t="s">
        <v>75</v>
      </c>
      <c r="B49" s="7" t="s">
        <v>76</v>
      </c>
      <c r="C49" s="7">
        <v>2.5060630000000002</v>
      </c>
      <c r="D49" s="7">
        <v>2.6137465999999998</v>
      </c>
      <c r="E49" s="7">
        <v>2.7874564999999998</v>
      </c>
      <c r="F49" s="7">
        <v>2.6221692999999999</v>
      </c>
      <c r="G49" s="7">
        <v>3.1738729000000001</v>
      </c>
      <c r="H49" s="7">
        <v>2.8571428999999999</v>
      </c>
      <c r="I49" s="7">
        <v>4.4128933000000004</v>
      </c>
      <c r="J49" s="7">
        <v>5.1789478999999998</v>
      </c>
      <c r="K49" s="7">
        <v>5.9402575000000004</v>
      </c>
      <c r="L49" s="7">
        <v>5.7950125000000003</v>
      </c>
      <c r="M49" s="7">
        <v>5.4935064000000002</v>
      </c>
      <c r="N49" s="7">
        <v>5.5612469000000004</v>
      </c>
      <c r="O49" s="7">
        <v>6.1379523000000002</v>
      </c>
      <c r="P49" s="7">
        <v>6.9025926999999996</v>
      </c>
      <c r="Q49" s="7">
        <v>8.1164532000000005</v>
      </c>
      <c r="R49" s="7">
        <v>7.593502</v>
      </c>
      <c r="S49" s="14">
        <v>1.5210843819079667E-2</v>
      </c>
      <c r="T49" s="14">
        <v>0.1772914869878004</v>
      </c>
      <c r="U49" s="14">
        <v>-2.1736983716447722E-2</v>
      </c>
      <c r="V49" s="14">
        <v>7.3510263301226342E-2</v>
      </c>
      <c r="W49" s="14">
        <v>4.6079334070521005E-2</v>
      </c>
    </row>
    <row r="50" spans="1:23" x14ac:dyDescent="0.25">
      <c r="A50" s="7" t="s">
        <v>101</v>
      </c>
      <c r="B50" s="7" t="s">
        <v>102</v>
      </c>
      <c r="C50" s="7">
        <v>2.0480287000000001</v>
      </c>
      <c r="D50" s="7">
        <v>2.0073891000000001</v>
      </c>
      <c r="E50" s="7">
        <v>2.2673131999999998</v>
      </c>
      <c r="F50" s="7">
        <v>1.8850773999999999</v>
      </c>
      <c r="G50" s="7">
        <v>2.1312248999999999</v>
      </c>
      <c r="H50" s="7">
        <v>1.9528498999999999</v>
      </c>
      <c r="I50" s="7">
        <v>2.8149576000000001</v>
      </c>
      <c r="J50" s="7">
        <v>3.2363111999999998</v>
      </c>
      <c r="K50" s="7">
        <v>3.5679083</v>
      </c>
      <c r="L50" s="7">
        <v>3.5457377000000001</v>
      </c>
      <c r="M50" s="7">
        <v>3.5360212</v>
      </c>
      <c r="N50" s="7">
        <v>3.4343963</v>
      </c>
      <c r="O50" s="7">
        <v>3.7899137000000001</v>
      </c>
      <c r="P50" s="7">
        <v>4.0850629999999999</v>
      </c>
      <c r="Q50" s="7">
        <v>4.8309183000000004</v>
      </c>
      <c r="R50" s="7">
        <v>4.6556968999999997</v>
      </c>
      <c r="S50" s="14">
        <v>-2.7257891672649026E-2</v>
      </c>
      <c r="T50" s="14">
        <v>0.14940654261506903</v>
      </c>
      <c r="U50" s="14">
        <v>-1.2632318274520715E-2</v>
      </c>
      <c r="V50" s="14">
        <v>7.098928531602744E-2</v>
      </c>
      <c r="W50" s="14">
        <v>4.6436827814154258E-2</v>
      </c>
    </row>
    <row r="51" spans="1:23" x14ac:dyDescent="0.25">
      <c r="A51" s="7" t="s">
        <v>91</v>
      </c>
      <c r="B51" s="7" t="s">
        <v>92</v>
      </c>
      <c r="C51" s="7">
        <v>2.5289016000000002</v>
      </c>
      <c r="D51" s="7">
        <v>3.0923745999999999</v>
      </c>
      <c r="E51" s="7">
        <v>3.3203966999999999</v>
      </c>
      <c r="F51" s="7">
        <v>3.1538308000000002</v>
      </c>
      <c r="G51" s="7">
        <v>3.4793630000000002</v>
      </c>
      <c r="H51" s="7">
        <v>3.1445848999999999</v>
      </c>
      <c r="I51" s="7">
        <v>3.8932761999999999</v>
      </c>
      <c r="J51" s="7">
        <v>4.6124644000000004</v>
      </c>
      <c r="K51" s="7">
        <v>4.9405083999999997</v>
      </c>
      <c r="L51" s="7">
        <v>4.0922904000000004</v>
      </c>
      <c r="M51" s="7">
        <v>5.0529523000000003</v>
      </c>
      <c r="N51" s="7">
        <v>5.108263</v>
      </c>
      <c r="O51" s="7">
        <v>5.4739250999999998</v>
      </c>
      <c r="P51" s="7">
        <v>6.1961880000000003</v>
      </c>
      <c r="Q51" s="7">
        <v>8.3202514999999995</v>
      </c>
      <c r="R51" s="7">
        <v>6.1574344999999999</v>
      </c>
      <c r="S51" s="14">
        <v>7.6387931131822517E-2</v>
      </c>
      <c r="T51" s="14">
        <v>9.8527910162909738E-2</v>
      </c>
      <c r="U51" s="14">
        <v>1.1192567906667783E-2</v>
      </c>
      <c r="V51" s="14">
        <v>4.0000744086183593E-2</v>
      </c>
      <c r="W51" s="14">
        <v>7.0464393250636581E-2</v>
      </c>
    </row>
    <row r="52" spans="1:23" x14ac:dyDescent="0.25">
      <c r="A52" s="7" t="s">
        <v>77</v>
      </c>
      <c r="B52" s="7" t="s">
        <v>78</v>
      </c>
      <c r="C52" s="7">
        <v>2.7332320000000001</v>
      </c>
      <c r="D52" s="7">
        <v>3.3372704999999998</v>
      </c>
      <c r="E52" s="7">
        <v>3.5617857000000002</v>
      </c>
      <c r="F52" s="7">
        <v>2.9473281</v>
      </c>
      <c r="G52" s="7">
        <v>3.1713456999999998</v>
      </c>
      <c r="H52" s="7">
        <v>3.312125</v>
      </c>
      <c r="I52" s="7">
        <v>4.2305374000000002</v>
      </c>
      <c r="J52" s="7">
        <v>4.9373984000000002</v>
      </c>
      <c r="K52" s="7">
        <v>5.6775111999999996</v>
      </c>
      <c r="L52" s="7">
        <v>5.2717375999999998</v>
      </c>
      <c r="M52" s="7">
        <v>5.5669012000000002</v>
      </c>
      <c r="N52" s="7">
        <v>5.6014723999999996</v>
      </c>
      <c r="O52" s="7">
        <v>6.0883583999999997</v>
      </c>
      <c r="P52" s="7">
        <v>7.2229919000000002</v>
      </c>
      <c r="Q52" s="7">
        <v>8.3298073000000006</v>
      </c>
      <c r="R52" s="7">
        <v>7.4816488999999997</v>
      </c>
      <c r="S52" s="14">
        <v>2.5456705597064033E-2</v>
      </c>
      <c r="T52" s="14">
        <v>0.15900380572824679</v>
      </c>
      <c r="U52" s="14">
        <v>-4.4844068663999481E-3</v>
      </c>
      <c r="V52" s="14">
        <v>7.1105800653904039E-2</v>
      </c>
      <c r="W52" s="14">
        <v>6.0084756844879683E-2</v>
      </c>
    </row>
    <row r="53" spans="1:23" x14ac:dyDescent="0.25">
      <c r="A53" s="7" t="s">
        <v>47</v>
      </c>
      <c r="B53" s="7" t="s">
        <v>48</v>
      </c>
      <c r="C53" s="7">
        <v>4.4553390000000004</v>
      </c>
      <c r="D53" s="7">
        <v>4.5313777999999996</v>
      </c>
      <c r="E53" s="7">
        <v>4.9385319000000001</v>
      </c>
      <c r="F53" s="7">
        <v>4.4438934000000003</v>
      </c>
      <c r="G53" s="7">
        <v>4.5737905999999997</v>
      </c>
      <c r="H53" s="7">
        <v>4.9088712000000001</v>
      </c>
      <c r="I53" s="7">
        <v>5.9901381000000002</v>
      </c>
      <c r="J53" s="7">
        <v>6.6594557999999999</v>
      </c>
      <c r="K53" s="7">
        <v>7.1053376000000004</v>
      </c>
      <c r="L53" s="7">
        <v>6.8900509000000003</v>
      </c>
      <c r="M53" s="7">
        <v>6.6798253000000001</v>
      </c>
      <c r="N53" s="7">
        <v>6.7932816000000003</v>
      </c>
      <c r="O53" s="7">
        <v>7.7316351000000001</v>
      </c>
      <c r="P53" s="7">
        <v>8.9375695999999998</v>
      </c>
      <c r="Q53" s="7">
        <v>10.194751999999999</v>
      </c>
      <c r="R53" s="7">
        <v>9.1852446000000008</v>
      </c>
      <c r="S53" s="14">
        <v>-8.5705525579538033E-4</v>
      </c>
      <c r="T53" s="14">
        <v>0.13341116827173605</v>
      </c>
      <c r="U53" s="14">
        <v>-1.4859213422980577E-2</v>
      </c>
      <c r="V53" s="14">
        <v>5.9106887467910818E-2</v>
      </c>
      <c r="W53" s="14">
        <v>4.9086703378196539E-2</v>
      </c>
    </row>
    <row r="54" spans="1:23" x14ac:dyDescent="0.25">
      <c r="A54" s="7" t="s">
        <v>103</v>
      </c>
      <c r="B54" s="7" t="s">
        <v>104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14" t="e">
        <v>#DIV/0!</v>
      </c>
      <c r="T54" s="14" t="e">
        <v>#DIV/0!</v>
      </c>
      <c r="U54" s="14" t="e">
        <v>#DIV/0!</v>
      </c>
      <c r="V54" s="14" t="e">
        <v>#DIV/0!</v>
      </c>
      <c r="W54" s="14" t="e">
        <v>#DIV/0!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0408-735D-43B2-A484-38EC55F3A4C4}">
  <dimension ref="A1:X21"/>
  <sheetViews>
    <sheetView tabSelected="1" topLeftCell="F1" workbookViewId="0">
      <selection activeCell="V2" sqref="V2"/>
    </sheetView>
  </sheetViews>
  <sheetFormatPr defaultColWidth="12.42578125" defaultRowHeight="15.75" x14ac:dyDescent="0.25"/>
  <cols>
    <col min="1" max="1" width="50.140625" style="7" customWidth="1"/>
    <col min="2" max="2" width="31.42578125" style="7" customWidth="1"/>
    <col min="3" max="16384" width="12.42578125" style="7"/>
  </cols>
  <sheetData>
    <row r="1" spans="1:24" x14ac:dyDescent="0.25">
      <c r="A1" s="7" t="s">
        <v>1</v>
      </c>
      <c r="B1" s="7" t="s">
        <v>117</v>
      </c>
      <c r="C1" s="10">
        <v>2007</v>
      </c>
      <c r="D1" s="10">
        <v>2008</v>
      </c>
      <c r="E1" s="10">
        <v>2009</v>
      </c>
      <c r="F1" s="10">
        <v>2010</v>
      </c>
      <c r="G1" s="11">
        <v>2011</v>
      </c>
      <c r="H1" s="11">
        <v>2012</v>
      </c>
      <c r="I1" s="11">
        <v>2013</v>
      </c>
      <c r="J1" s="11">
        <v>2014</v>
      </c>
      <c r="K1" s="12">
        <v>2015</v>
      </c>
      <c r="L1" s="12">
        <v>2016</v>
      </c>
      <c r="M1" s="12">
        <v>2017</v>
      </c>
      <c r="N1" s="12">
        <v>2018</v>
      </c>
      <c r="O1" s="13">
        <v>2019</v>
      </c>
      <c r="P1" s="13">
        <v>2020</v>
      </c>
      <c r="Q1" s="13">
        <v>2021</v>
      </c>
      <c r="R1" s="13">
        <v>2022</v>
      </c>
      <c r="S1" s="7" t="s">
        <v>118</v>
      </c>
      <c r="T1" s="7" t="s">
        <v>119</v>
      </c>
      <c r="U1" s="7" t="s">
        <v>120</v>
      </c>
      <c r="V1" s="7" t="s">
        <v>121</v>
      </c>
      <c r="W1" s="7" t="s">
        <v>123</v>
      </c>
      <c r="X1" s="18" t="s">
        <v>124</v>
      </c>
    </row>
    <row r="2" spans="1:24" x14ac:dyDescent="0.25">
      <c r="A2" s="7" t="s">
        <v>81</v>
      </c>
      <c r="B2" s="7" t="s">
        <v>82</v>
      </c>
      <c r="C2" s="7">
        <v>2.7596056</v>
      </c>
      <c r="D2" s="7">
        <v>2.8030381000000002</v>
      </c>
      <c r="E2" s="7">
        <v>3.1274671999999999</v>
      </c>
      <c r="F2" s="7">
        <v>2.8968517999999999</v>
      </c>
      <c r="G2" s="7">
        <v>3.1627269</v>
      </c>
      <c r="H2" s="7">
        <v>2.6988338999999999</v>
      </c>
      <c r="I2" s="7">
        <v>3.5772457000000002</v>
      </c>
      <c r="J2" s="7">
        <v>4.1808195000000001</v>
      </c>
      <c r="K2" s="7">
        <v>4.7109771</v>
      </c>
      <c r="L2" s="7">
        <v>4.6055107</v>
      </c>
      <c r="M2" s="7">
        <v>5.0354624000000001</v>
      </c>
      <c r="N2" s="7">
        <v>5.3185133999999996</v>
      </c>
      <c r="O2" s="7">
        <v>5.7431593000000003</v>
      </c>
      <c r="P2" s="7">
        <v>6.0384769</v>
      </c>
      <c r="Q2" s="7">
        <v>7.0029897999999999</v>
      </c>
      <c r="R2" s="7">
        <v>7.1784758999999996</v>
      </c>
      <c r="S2" s="14">
        <f t="shared" ref="S2:S21" si="0">(F2/C2)^(1/3)-1</f>
        <v>1.6310517627234011E-2</v>
      </c>
      <c r="T2" s="14">
        <f t="shared" ref="T2:T21" si="1">(J2/G2)^(1/3)-1</f>
        <v>9.7488323955460032E-2</v>
      </c>
      <c r="U2" s="14">
        <f t="shared" ref="U2:U21" si="2">(N2/K2)^(1/3)-1</f>
        <v>4.1261365644066128E-2</v>
      </c>
      <c r="V2" s="14">
        <f t="shared" ref="V2:V21" si="3">(R2/O2)^(1/3)-1</f>
        <v>7.7193675006556495E-2</v>
      </c>
      <c r="W2" s="14">
        <f>(R2/N2)^(1/4)-1</f>
        <v>7.7855388500790434E-2</v>
      </c>
      <c r="X2" s="19">
        <f>(M2/I2)^(1/4)-1</f>
        <v>8.9237655672897764E-2</v>
      </c>
    </row>
    <row r="3" spans="1:24" x14ac:dyDescent="0.25">
      <c r="A3" s="7" t="s">
        <v>13</v>
      </c>
      <c r="B3" s="7" t="s">
        <v>14</v>
      </c>
      <c r="C3" s="7">
        <v>9.1086539999999996</v>
      </c>
      <c r="D3" s="7">
        <v>10.489598000000001</v>
      </c>
      <c r="E3" s="7">
        <v>9.6933088000000005</v>
      </c>
      <c r="F3" s="7">
        <v>9.9741344000000005</v>
      </c>
      <c r="G3" s="7">
        <v>11.498025</v>
      </c>
      <c r="H3" s="7">
        <v>12.613545</v>
      </c>
      <c r="I3" s="7">
        <v>13.542120000000001</v>
      </c>
      <c r="J3" s="7">
        <v>14.386089</v>
      </c>
      <c r="K3" s="7">
        <v>16.04813</v>
      </c>
      <c r="L3" s="7">
        <v>16.394169000000002</v>
      </c>
      <c r="M3" s="7">
        <v>17.020052</v>
      </c>
      <c r="N3" s="7">
        <v>17.620785000000001</v>
      </c>
      <c r="O3" s="7">
        <v>18.552454000000001</v>
      </c>
      <c r="P3" s="7">
        <v>20.347128000000001</v>
      </c>
      <c r="Q3" s="7">
        <v>22.714108</v>
      </c>
      <c r="R3" s="7">
        <v>18.678701</v>
      </c>
      <c r="S3" s="14">
        <f t="shared" si="0"/>
        <v>3.0719130744688128E-2</v>
      </c>
      <c r="T3" s="14">
        <f t="shared" si="1"/>
        <v>7.7555955136779486E-2</v>
      </c>
      <c r="U3" s="14">
        <f t="shared" si="2"/>
        <v>3.1652906688119264E-2</v>
      </c>
      <c r="V3" s="14">
        <f t="shared" si="3"/>
        <v>2.2631635503602698E-3</v>
      </c>
      <c r="W3" s="14">
        <f t="shared" ref="W3:W21" si="4">(R3/N3)^(1/4)-1</f>
        <v>1.4682930453039811E-2</v>
      </c>
      <c r="X3" s="19">
        <f t="shared" ref="X3:X21" si="5">(M3/I3)^(1/4)-1</f>
        <v>5.8811272188253216E-2</v>
      </c>
    </row>
    <row r="4" spans="1:24" x14ac:dyDescent="0.25">
      <c r="A4" s="7" t="s">
        <v>53</v>
      </c>
      <c r="B4" s="7" t="s">
        <v>54</v>
      </c>
      <c r="C4" s="7">
        <v>3.7939742000000001</v>
      </c>
      <c r="D4" s="7">
        <v>3.4065778</v>
      </c>
      <c r="E4" s="7">
        <v>3.1724888999999998</v>
      </c>
      <c r="F4" s="7">
        <v>3.2116196000000001</v>
      </c>
      <c r="G4" s="7">
        <v>3.7040118999999998</v>
      </c>
      <c r="H4" s="7">
        <v>3.7752104000000002</v>
      </c>
      <c r="I4" s="7">
        <v>3.8107255000000002</v>
      </c>
      <c r="J4" s="7">
        <v>4.3514980999999997</v>
      </c>
      <c r="K4" s="7">
        <v>4.7603669000000002</v>
      </c>
      <c r="L4" s="7">
        <v>6.7528157000000002</v>
      </c>
      <c r="M4" s="7">
        <v>5.9750094000000002</v>
      </c>
      <c r="N4" s="7">
        <v>6.5544118999999998</v>
      </c>
      <c r="O4" s="7">
        <v>7.1111893999999998</v>
      </c>
      <c r="P4" s="7">
        <v>7.8008303999999997</v>
      </c>
      <c r="Q4" s="7">
        <v>9.5313873000000005</v>
      </c>
      <c r="R4" s="7">
        <v>8.9575604999999996</v>
      </c>
      <c r="S4" s="14">
        <f t="shared" si="0"/>
        <v>-5.4031716735954416E-2</v>
      </c>
      <c r="T4" s="14">
        <f t="shared" si="1"/>
        <v>5.5169287033092207E-2</v>
      </c>
      <c r="U4" s="14">
        <f t="shared" si="2"/>
        <v>0.11249423175383377</v>
      </c>
      <c r="V4" s="14">
        <f t="shared" si="3"/>
        <v>7.9980302975671602E-2</v>
      </c>
      <c r="W4" s="14">
        <f t="shared" si="4"/>
        <v>8.1219836739997664E-2</v>
      </c>
      <c r="X4" s="19">
        <f t="shared" si="5"/>
        <v>0.1190068155029782</v>
      </c>
    </row>
    <row r="5" spans="1:24" x14ac:dyDescent="0.25">
      <c r="A5" s="7" t="s">
        <v>27</v>
      </c>
      <c r="B5" s="7" t="s">
        <v>28</v>
      </c>
      <c r="C5" s="7">
        <v>4.9161625000000004</v>
      </c>
      <c r="D5" s="7">
        <v>5.2500029000000001</v>
      </c>
      <c r="E5" s="7">
        <v>5.0677652000000002</v>
      </c>
      <c r="F5" s="7">
        <v>5.0541663000000003</v>
      </c>
      <c r="G5" s="7">
        <v>5.6547589</v>
      </c>
      <c r="H5" s="7">
        <v>6.3924389000000001</v>
      </c>
      <c r="I5" s="7">
        <v>6.8689546999999997</v>
      </c>
      <c r="J5" s="7">
        <v>7.7881869999999997</v>
      </c>
      <c r="K5" s="7">
        <v>8.8788661999999992</v>
      </c>
      <c r="L5" s="7">
        <v>9.2316456000000002</v>
      </c>
      <c r="M5" s="7">
        <v>8.8018713000000002</v>
      </c>
      <c r="N5" s="7">
        <v>9.2396344999999993</v>
      </c>
      <c r="O5" s="7">
        <v>10.802155000000001</v>
      </c>
      <c r="P5" s="7">
        <v>12.146739999999999</v>
      </c>
      <c r="Q5" s="7">
        <v>14.386293999999999</v>
      </c>
      <c r="R5" s="7">
        <v>14.349062999999999</v>
      </c>
      <c r="S5" s="14">
        <f t="shared" si="0"/>
        <v>9.2709335137006743E-3</v>
      </c>
      <c r="T5" s="14">
        <f t="shared" si="1"/>
        <v>0.11260436463495926</v>
      </c>
      <c r="U5" s="14">
        <f t="shared" si="2"/>
        <v>1.3364672729376581E-2</v>
      </c>
      <c r="V5" s="14">
        <f t="shared" si="3"/>
        <v>9.9270008513604235E-2</v>
      </c>
      <c r="W5" s="14">
        <f t="shared" si="4"/>
        <v>0.11632895026464873</v>
      </c>
      <c r="X5" s="19">
        <f t="shared" si="5"/>
        <v>6.3949685311631699E-2</v>
      </c>
    </row>
    <row r="6" spans="1:24" x14ac:dyDescent="0.25">
      <c r="A6" s="7" t="s">
        <v>59</v>
      </c>
      <c r="B6" s="7" t="s">
        <v>60</v>
      </c>
      <c r="C6" s="7">
        <v>3.8792597999999998</v>
      </c>
      <c r="D6" s="7">
        <v>4.3789243999999998</v>
      </c>
      <c r="E6" s="7">
        <v>7.1818999999999997</v>
      </c>
      <c r="F6" s="7">
        <v>3.5012205000000001</v>
      </c>
      <c r="G6" s="7">
        <v>3.6368206000000001</v>
      </c>
      <c r="H6" s="7">
        <v>5.9156317999999999</v>
      </c>
      <c r="I6" s="7">
        <v>5.0793090000000003</v>
      </c>
      <c r="J6" s="7">
        <v>5.9487138000000002</v>
      </c>
      <c r="K6" s="7">
        <v>6.8842831000000002</v>
      </c>
      <c r="L6" s="7">
        <v>8.0628423999999992</v>
      </c>
      <c r="M6" s="7">
        <v>6.5783218999999997</v>
      </c>
      <c r="N6" s="7">
        <v>7.2202301000000002</v>
      </c>
      <c r="O6" s="7">
        <v>7.4230700000000001</v>
      </c>
      <c r="P6" s="7">
        <v>7.6021112999999998</v>
      </c>
      <c r="Q6" s="7">
        <v>9.4673680999999998</v>
      </c>
      <c r="R6" s="7">
        <v>8.8022661000000006</v>
      </c>
      <c r="S6" s="14">
        <f t="shared" si="0"/>
        <v>-3.3600123969989681E-2</v>
      </c>
      <c r="T6" s="14">
        <f t="shared" si="1"/>
        <v>0.17823991785102145</v>
      </c>
      <c r="U6" s="14">
        <f t="shared" si="2"/>
        <v>1.6008728454243615E-2</v>
      </c>
      <c r="V6" s="14">
        <f t="shared" si="3"/>
        <v>5.844991532139221E-2</v>
      </c>
      <c r="W6" s="14">
        <f t="shared" si="4"/>
        <v>5.0777739609803696E-2</v>
      </c>
      <c r="X6" s="19">
        <f t="shared" si="5"/>
        <v>6.6786771867927808E-2</v>
      </c>
    </row>
    <row r="7" spans="1:24" x14ac:dyDescent="0.25">
      <c r="A7" s="8" t="s">
        <v>31</v>
      </c>
      <c r="B7" s="8" t="s">
        <v>32</v>
      </c>
      <c r="C7" s="8">
        <v>6.8877220000000001</v>
      </c>
      <c r="D7" s="8">
        <v>8.0647258999999991</v>
      </c>
      <c r="E7" s="8">
        <v>7.4124879999999997</v>
      </c>
      <c r="F7" s="8">
        <v>6.7677316999999997</v>
      </c>
      <c r="G7" s="8">
        <v>7.4286856999999999</v>
      </c>
      <c r="H7" s="8">
        <v>6.4845533</v>
      </c>
      <c r="I7" s="8">
        <v>7.9058013000000003</v>
      </c>
      <c r="J7" s="8">
        <v>8.5221891000000003</v>
      </c>
      <c r="K7" s="8">
        <v>9.1590127999999993</v>
      </c>
      <c r="L7" s="8">
        <v>7.7663193000000001</v>
      </c>
      <c r="M7" s="8">
        <v>9.1368741999999994</v>
      </c>
      <c r="N7" s="8">
        <v>9.9497804999999993</v>
      </c>
      <c r="O7" s="8">
        <v>10.663852</v>
      </c>
      <c r="P7" s="8">
        <v>11.342268000000001</v>
      </c>
      <c r="Q7" s="8">
        <v>14.577128999999999</v>
      </c>
      <c r="R7" s="8">
        <v>14.030125999999999</v>
      </c>
      <c r="S7" s="17">
        <f t="shared" si="0"/>
        <v>-5.8410169350684438E-3</v>
      </c>
      <c r="T7" s="17">
        <f t="shared" si="1"/>
        <v>4.6838598787634744E-2</v>
      </c>
      <c r="U7" s="17">
        <f t="shared" si="2"/>
        <v>2.798855142457346E-2</v>
      </c>
      <c r="V7" s="17">
        <f t="shared" si="3"/>
        <v>9.5760953744731481E-2</v>
      </c>
      <c r="W7" s="14">
        <f t="shared" si="4"/>
        <v>8.9712713658847587E-2</v>
      </c>
      <c r="X7" s="19">
        <f t="shared" si="5"/>
        <v>3.6842851185342251E-2</v>
      </c>
    </row>
    <row r="8" spans="1:24" x14ac:dyDescent="0.25">
      <c r="A8" s="8" t="s">
        <v>49</v>
      </c>
      <c r="B8" s="8" t="s">
        <v>50</v>
      </c>
      <c r="C8" s="8">
        <v>4.0066775999999997</v>
      </c>
      <c r="D8" s="8">
        <v>5.3934854999999997</v>
      </c>
      <c r="E8" s="8">
        <v>5.2372012000000003</v>
      </c>
      <c r="F8" s="8">
        <v>5.1571226000000001</v>
      </c>
      <c r="G8" s="8">
        <v>5.5216745999999999</v>
      </c>
      <c r="H8" s="8">
        <v>4.3113679999999999</v>
      </c>
      <c r="I8" s="8">
        <v>5.9353752000000002</v>
      </c>
      <c r="J8" s="8">
        <v>6.7673230000000002</v>
      </c>
      <c r="K8" s="8">
        <v>6.9249882999999999</v>
      </c>
      <c r="L8" s="8">
        <v>5.5880226999999998</v>
      </c>
      <c r="M8" s="8">
        <v>7.1334643</v>
      </c>
      <c r="N8" s="8">
        <v>7.3343425</v>
      </c>
      <c r="O8" s="8">
        <v>7.8151731</v>
      </c>
      <c r="P8" s="8">
        <v>8.4804849999999998</v>
      </c>
      <c r="Q8" s="8">
        <v>11.96261</v>
      </c>
      <c r="R8" s="8">
        <v>8.9818152999999992</v>
      </c>
      <c r="S8" s="17">
        <f t="shared" si="0"/>
        <v>8.7779874093926846E-2</v>
      </c>
      <c r="T8" s="17">
        <f t="shared" si="1"/>
        <v>7.0159962147458677E-2</v>
      </c>
      <c r="U8" s="17">
        <f t="shared" si="2"/>
        <v>1.9328219623026444E-2</v>
      </c>
      <c r="V8" s="17">
        <f t="shared" si="3"/>
        <v>4.7470593359549174E-2</v>
      </c>
      <c r="W8" s="14">
        <f t="shared" si="4"/>
        <v>5.1963650078925339E-2</v>
      </c>
      <c r="X8" s="19">
        <f t="shared" si="5"/>
        <v>4.7039530542737351E-2</v>
      </c>
    </row>
    <row r="9" spans="1:24" x14ac:dyDescent="0.25">
      <c r="A9" s="8" t="s">
        <v>23</v>
      </c>
      <c r="B9" s="8" t="s">
        <v>24</v>
      </c>
      <c r="C9" s="8">
        <v>7.2281122</v>
      </c>
      <c r="D9" s="8">
        <v>8.2700089999999999</v>
      </c>
      <c r="E9" s="8">
        <v>7.3787599000000004</v>
      </c>
      <c r="F9" s="8">
        <v>7.6247268000000004</v>
      </c>
      <c r="G9" s="8">
        <v>8.3997288000000001</v>
      </c>
      <c r="H9" s="8">
        <v>8.0544176000000007</v>
      </c>
      <c r="I9" s="8">
        <v>8.7997245999999993</v>
      </c>
      <c r="J9" s="8">
        <v>9.7704371999999999</v>
      </c>
      <c r="K9" s="8">
        <v>10.612959999999999</v>
      </c>
      <c r="L9" s="8">
        <v>9.2840691</v>
      </c>
      <c r="M9" s="8">
        <v>10.729747</v>
      </c>
      <c r="N9" s="8">
        <v>11.474140999999999</v>
      </c>
      <c r="O9" s="8">
        <v>12.707082</v>
      </c>
      <c r="P9" s="8">
        <v>14.266163000000001</v>
      </c>
      <c r="Q9" s="8">
        <v>16.816894999999999</v>
      </c>
      <c r="R9" s="8">
        <v>15.768261000000001</v>
      </c>
      <c r="S9" s="17">
        <f t="shared" si="0"/>
        <v>1.796567442723096E-2</v>
      </c>
      <c r="T9" s="17">
        <f t="shared" si="1"/>
        <v>5.1678295604127067E-2</v>
      </c>
      <c r="U9" s="17">
        <f t="shared" si="2"/>
        <v>2.6347790408919769E-2</v>
      </c>
      <c r="V9" s="17">
        <f t="shared" si="3"/>
        <v>7.4597903976636681E-2</v>
      </c>
      <c r="W9" s="14">
        <f t="shared" si="4"/>
        <v>8.2719364838996112E-2</v>
      </c>
      <c r="X9" s="19">
        <f t="shared" si="5"/>
        <v>5.0824283416533778E-2</v>
      </c>
    </row>
    <row r="10" spans="1:24" x14ac:dyDescent="0.25">
      <c r="A10" s="8" t="s">
        <v>35</v>
      </c>
      <c r="B10" s="8" t="s">
        <v>36</v>
      </c>
      <c r="C10" s="8">
        <v>4.9205804000000004</v>
      </c>
      <c r="D10" s="8">
        <v>6.1063919000000002</v>
      </c>
      <c r="E10" s="8">
        <v>4.4256177000000001</v>
      </c>
      <c r="F10" s="8">
        <v>3.7494613999999999</v>
      </c>
      <c r="G10" s="8">
        <v>4.1156043999999996</v>
      </c>
      <c r="H10" s="8">
        <v>2.7516615</v>
      </c>
      <c r="I10" s="8">
        <v>5.3186511999999997</v>
      </c>
      <c r="J10" s="8">
        <v>6.1643895999999998</v>
      </c>
      <c r="K10" s="8">
        <v>7.3036884999999998</v>
      </c>
      <c r="L10" s="8">
        <v>4.6250906000000001</v>
      </c>
      <c r="M10" s="8">
        <v>6.5831369999999998</v>
      </c>
      <c r="N10" s="8">
        <v>7.0811481000000001</v>
      </c>
      <c r="O10" s="8">
        <v>7.6500335000000002</v>
      </c>
      <c r="P10" s="8">
        <v>8.2918319999999994</v>
      </c>
      <c r="Q10" s="8">
        <v>10.174052</v>
      </c>
      <c r="R10" s="8">
        <v>10.176985</v>
      </c>
      <c r="S10" s="17">
        <f t="shared" si="0"/>
        <v>-8.6621359101475615E-2</v>
      </c>
      <c r="T10" s="17">
        <f t="shared" si="1"/>
        <v>0.14415664021545127</v>
      </c>
      <c r="U10" s="17">
        <f t="shared" si="2"/>
        <v>-1.0261467822196946E-2</v>
      </c>
      <c r="V10" s="17">
        <f t="shared" si="3"/>
        <v>9.981236772687585E-2</v>
      </c>
      <c r="W10" s="14">
        <f t="shared" si="4"/>
        <v>9.4911114148736209E-2</v>
      </c>
      <c r="X10" s="19">
        <f t="shared" si="5"/>
        <v>5.477018652246568E-2</v>
      </c>
    </row>
    <row r="11" spans="1:24" x14ac:dyDescent="0.25">
      <c r="A11" s="9" t="s">
        <v>51</v>
      </c>
      <c r="B11" s="9" t="s">
        <v>52</v>
      </c>
      <c r="C11" s="9">
        <v>17.953067999999998</v>
      </c>
      <c r="D11" s="9">
        <v>14.016458999999999</v>
      </c>
      <c r="E11" s="9">
        <v>3.5141553999999999</v>
      </c>
      <c r="F11" s="9">
        <v>3.1588371</v>
      </c>
      <c r="G11" s="9">
        <v>3.2276218000000001</v>
      </c>
      <c r="H11" s="9">
        <v>3.4990258000000001</v>
      </c>
      <c r="I11" s="9">
        <v>4.8659581999999997</v>
      </c>
      <c r="J11" s="9">
        <v>6.5950521999999996</v>
      </c>
      <c r="K11" s="9">
        <v>8.5584229999999994</v>
      </c>
      <c r="L11" s="9">
        <v>12.521245</v>
      </c>
      <c r="M11" s="9">
        <v>6.9973178000000003</v>
      </c>
      <c r="N11" s="9">
        <v>7.6216711999999998</v>
      </c>
      <c r="O11" s="9">
        <v>6.3328967</v>
      </c>
      <c r="P11" s="9">
        <v>5.7720431999999997</v>
      </c>
      <c r="Q11" s="9">
        <v>8.5573043999999996</v>
      </c>
      <c r="R11" s="9">
        <v>8.9676495000000003</v>
      </c>
      <c r="S11" s="15">
        <f t="shared" si="0"/>
        <v>-0.43964551616563374</v>
      </c>
      <c r="T11" s="15">
        <f t="shared" si="1"/>
        <v>0.26895201317079387</v>
      </c>
      <c r="U11" s="15">
        <f t="shared" si="2"/>
        <v>-3.7903088376907035E-2</v>
      </c>
      <c r="V11" s="15">
        <f t="shared" si="3"/>
        <v>0.12294565871332841</v>
      </c>
      <c r="W11" s="14">
        <f t="shared" si="4"/>
        <v>4.1494795503562054E-2</v>
      </c>
      <c r="X11" s="19">
        <f t="shared" si="5"/>
        <v>9.5067289000910327E-2</v>
      </c>
    </row>
    <row r="12" spans="1:24" x14ac:dyDescent="0.25">
      <c r="A12" s="9" t="s">
        <v>85</v>
      </c>
      <c r="B12" s="9" t="s">
        <v>86</v>
      </c>
      <c r="C12" s="9">
        <v>10.574719999999999</v>
      </c>
      <c r="D12" s="9">
        <v>6.7868785999999997</v>
      </c>
      <c r="E12" s="9">
        <v>2.2572730000000001</v>
      </c>
      <c r="F12" s="9">
        <v>1.7293805</v>
      </c>
      <c r="G12" s="9">
        <v>1.9841511000000001</v>
      </c>
      <c r="H12" s="9">
        <v>5.3646640999999997</v>
      </c>
      <c r="I12" s="9">
        <v>3.1294141</v>
      </c>
      <c r="J12" s="9">
        <v>3.3889326999999998</v>
      </c>
      <c r="K12" s="9">
        <v>5.1943345000000001</v>
      </c>
      <c r="L12" s="9">
        <v>12.795605</v>
      </c>
      <c r="M12" s="9">
        <v>4.0189694999999999</v>
      </c>
      <c r="N12" s="9">
        <v>4.6485127999999998</v>
      </c>
      <c r="O12" s="9">
        <v>4.9364857999999998</v>
      </c>
      <c r="P12" s="9">
        <v>4.8263302000000001</v>
      </c>
      <c r="Q12" s="9">
        <v>6.7120790000000001</v>
      </c>
      <c r="R12" s="9">
        <v>6.7104282</v>
      </c>
      <c r="S12" s="15">
        <f t="shared" si="0"/>
        <v>-0.45314285144695787</v>
      </c>
      <c r="T12" s="15">
        <f t="shared" si="1"/>
        <v>0.19535270158822304</v>
      </c>
      <c r="U12" s="15">
        <f t="shared" si="2"/>
        <v>-3.6330665582608446E-2</v>
      </c>
      <c r="V12" s="15">
        <f t="shared" si="3"/>
        <v>0.10775600746381464</v>
      </c>
      <c r="W12" s="14">
        <f t="shared" si="4"/>
        <v>9.6122394292758262E-2</v>
      </c>
      <c r="X12" s="19">
        <f t="shared" si="5"/>
        <v>6.4542289845230139E-2</v>
      </c>
    </row>
    <row r="13" spans="1:24" x14ac:dyDescent="0.25">
      <c r="A13" s="7" t="s">
        <v>19</v>
      </c>
      <c r="B13" s="7" t="s">
        <v>20</v>
      </c>
      <c r="C13" s="7">
        <v>14.118620999999999</v>
      </c>
      <c r="D13" s="7">
        <v>12.664828999999999</v>
      </c>
      <c r="E13" s="7">
        <v>5.9685506999999998</v>
      </c>
      <c r="F13" s="7">
        <v>7.6316556999999996</v>
      </c>
      <c r="G13" s="7">
        <v>8.6210938000000006</v>
      </c>
      <c r="H13" s="7">
        <v>7.9265976</v>
      </c>
      <c r="I13" s="7">
        <v>9.7527571000000002</v>
      </c>
      <c r="J13" s="7">
        <v>12.380882</v>
      </c>
      <c r="K13" s="7">
        <v>14.785518</v>
      </c>
      <c r="L13" s="7">
        <v>14.770421000000001</v>
      </c>
      <c r="M13" s="7">
        <v>12.478755</v>
      </c>
      <c r="N13" s="7">
        <v>13.088028</v>
      </c>
      <c r="O13" s="7">
        <v>12.499542999999999</v>
      </c>
      <c r="P13" s="7">
        <v>12.532310000000001</v>
      </c>
      <c r="Q13" s="7">
        <v>16.870709999999999</v>
      </c>
      <c r="R13" s="7">
        <v>16.986408000000001</v>
      </c>
      <c r="S13" s="14">
        <f t="shared" si="0"/>
        <v>-0.18540420676216129</v>
      </c>
      <c r="T13" s="14">
        <f t="shared" si="1"/>
        <v>0.12822678157175638</v>
      </c>
      <c r="U13" s="14">
        <f t="shared" si="2"/>
        <v>-3.9834957147852679E-2</v>
      </c>
      <c r="V13" s="14">
        <f t="shared" si="3"/>
        <v>0.10764979669853303</v>
      </c>
      <c r="W13" s="14">
        <f t="shared" si="4"/>
        <v>6.7349949708617851E-2</v>
      </c>
      <c r="X13" s="19">
        <f t="shared" si="5"/>
        <v>6.3557470751647971E-2</v>
      </c>
    </row>
    <row r="14" spans="1:24" x14ac:dyDescent="0.25">
      <c r="A14" s="7" t="s">
        <v>17</v>
      </c>
      <c r="B14" s="7" t="s">
        <v>18</v>
      </c>
      <c r="C14" s="7">
        <v>8.2323226999999992</v>
      </c>
      <c r="D14" s="7">
        <v>10.472524</v>
      </c>
      <c r="E14" s="7">
        <v>12.897425999999999</v>
      </c>
      <c r="F14" s="7">
        <v>10.851292000000001</v>
      </c>
      <c r="G14" s="7">
        <v>10.152691000000001</v>
      </c>
      <c r="H14" s="7">
        <v>11.685155999999999</v>
      </c>
      <c r="I14" s="7">
        <v>12.821367</v>
      </c>
      <c r="J14" s="7">
        <v>13.341506000000001</v>
      </c>
      <c r="K14" s="7">
        <v>14.626664</v>
      </c>
      <c r="L14" s="7">
        <v>12.404807</v>
      </c>
      <c r="M14" s="7">
        <v>12.643668</v>
      </c>
      <c r="N14" s="7">
        <v>12.723402999999999</v>
      </c>
      <c r="O14" s="7">
        <v>15.328749</v>
      </c>
      <c r="P14" s="7">
        <v>17.495498999999999</v>
      </c>
      <c r="Q14" s="7">
        <v>18.627844</v>
      </c>
      <c r="R14" s="7">
        <v>18.244786999999999</v>
      </c>
      <c r="S14" s="16">
        <f t="shared" si="0"/>
        <v>9.6443745937136782E-2</v>
      </c>
      <c r="T14" s="16">
        <f t="shared" si="1"/>
        <v>9.5320533096792559E-2</v>
      </c>
      <c r="U14" s="16">
        <f t="shared" si="2"/>
        <v>-4.5404609947679919E-2</v>
      </c>
      <c r="V14" s="16">
        <f t="shared" si="3"/>
        <v>5.9767739225959904E-2</v>
      </c>
      <c r="W14" s="14">
        <f t="shared" si="4"/>
        <v>9.429364871258783E-2</v>
      </c>
      <c r="X14" s="19">
        <f t="shared" si="5"/>
        <v>-3.4830549366490215E-3</v>
      </c>
    </row>
    <row r="15" spans="1:24" x14ac:dyDescent="0.25">
      <c r="A15" s="8" t="s">
        <v>5</v>
      </c>
      <c r="B15" s="8" t="s">
        <v>6</v>
      </c>
      <c r="C15" s="8">
        <v>8.5572833999999993</v>
      </c>
      <c r="D15" s="8">
        <v>10.657586</v>
      </c>
      <c r="E15" s="8">
        <v>8.6882277000000006</v>
      </c>
      <c r="F15" s="8">
        <v>8.5847405999999999</v>
      </c>
      <c r="G15" s="8">
        <v>9.1536655000000007</v>
      </c>
      <c r="H15" s="8">
        <v>9.8973904000000008</v>
      </c>
      <c r="I15" s="8">
        <v>11.378712</v>
      </c>
      <c r="J15" s="8">
        <v>13.07142</v>
      </c>
      <c r="K15" s="8">
        <v>15.065116</v>
      </c>
      <c r="L15" s="8">
        <v>12.762041</v>
      </c>
      <c r="M15" s="8">
        <v>13.314931</v>
      </c>
      <c r="N15" s="8">
        <v>13.520353999999999</v>
      </c>
      <c r="O15" s="8">
        <v>16.061392000000001</v>
      </c>
      <c r="P15" s="8">
        <v>18.88036</v>
      </c>
      <c r="Q15" s="8">
        <v>22.489305000000002</v>
      </c>
      <c r="R15" s="8">
        <v>21.854966999999998</v>
      </c>
      <c r="S15" s="17">
        <f t="shared" si="0"/>
        <v>1.0684031462848687E-3</v>
      </c>
      <c r="T15" s="17">
        <f t="shared" si="1"/>
        <v>0.1260972824103912</v>
      </c>
      <c r="U15" s="17">
        <f t="shared" si="2"/>
        <v>-3.541938980000181E-2</v>
      </c>
      <c r="V15" s="17">
        <f t="shared" si="3"/>
        <v>0.10812560765593227</v>
      </c>
      <c r="W15" s="14">
        <f t="shared" si="4"/>
        <v>0.12756223833073133</v>
      </c>
      <c r="X15" s="19">
        <f t="shared" si="5"/>
        <v>4.0067327421760002E-2</v>
      </c>
    </row>
    <row r="16" spans="1:24" x14ac:dyDescent="0.25">
      <c r="A16" s="7" t="s">
        <v>9</v>
      </c>
      <c r="B16" s="7" t="s">
        <v>10</v>
      </c>
      <c r="C16" s="7">
        <v>9.6541834000000009</v>
      </c>
      <c r="D16" s="7">
        <v>12.509520999999999</v>
      </c>
      <c r="E16" s="7">
        <v>7.8504471999999996</v>
      </c>
      <c r="F16" s="7">
        <v>8.5939922000000006</v>
      </c>
      <c r="G16" s="7">
        <v>9.4026622999999994</v>
      </c>
      <c r="H16" s="7">
        <v>11.685387</v>
      </c>
      <c r="I16" s="7">
        <v>11.162207</v>
      </c>
      <c r="J16" s="7">
        <v>13.602774</v>
      </c>
      <c r="K16" s="7">
        <v>15.039166</v>
      </c>
      <c r="L16" s="7">
        <v>15.597963</v>
      </c>
      <c r="M16" s="7">
        <v>13.473055</v>
      </c>
      <c r="N16" s="7">
        <v>14.13007</v>
      </c>
      <c r="O16" s="7">
        <v>14.919358000000001</v>
      </c>
      <c r="P16" s="7">
        <v>16.257828</v>
      </c>
      <c r="Q16" s="7">
        <v>19.892092000000002</v>
      </c>
      <c r="R16" s="7">
        <v>19.718969000000001</v>
      </c>
      <c r="S16" s="16">
        <f t="shared" si="0"/>
        <v>-3.803382065526828E-2</v>
      </c>
      <c r="T16" s="16">
        <f t="shared" si="1"/>
        <v>0.13099030305457426</v>
      </c>
      <c r="U16" s="16">
        <f t="shared" si="2"/>
        <v>-2.0569734450487598E-2</v>
      </c>
      <c r="V16" s="16">
        <f t="shared" si="3"/>
        <v>9.7433019277568755E-2</v>
      </c>
      <c r="W16" s="14">
        <f t="shared" si="4"/>
        <v>8.6888447626747745E-2</v>
      </c>
      <c r="X16" s="19">
        <f t="shared" si="5"/>
        <v>4.8163428468920522E-2</v>
      </c>
    </row>
    <row r="17" spans="1:24" x14ac:dyDescent="0.25">
      <c r="A17" s="7" t="s">
        <v>7</v>
      </c>
      <c r="B17" s="7" t="s">
        <v>8</v>
      </c>
      <c r="C17" s="7">
        <v>12.217547</v>
      </c>
      <c r="D17" s="7">
        <v>12.704527000000001</v>
      </c>
      <c r="E17" s="7">
        <v>7.8495249999999999</v>
      </c>
      <c r="F17" s="7">
        <v>8.6916837999999998</v>
      </c>
      <c r="G17" s="7">
        <v>9.5127115</v>
      </c>
      <c r="H17" s="7">
        <v>11.372534</v>
      </c>
      <c r="I17" s="7">
        <v>11.590544</v>
      </c>
      <c r="J17" s="7">
        <v>14.004225999999999</v>
      </c>
      <c r="K17" s="7">
        <v>15.972329999999999</v>
      </c>
      <c r="L17" s="7">
        <v>12.941015</v>
      </c>
      <c r="M17" s="7">
        <v>13.232165</v>
      </c>
      <c r="N17" s="7">
        <v>13.733305</v>
      </c>
      <c r="O17" s="7">
        <v>14.567558</v>
      </c>
      <c r="P17" s="7">
        <v>16.665199000000001</v>
      </c>
      <c r="Q17" s="7">
        <v>20.600577999999999</v>
      </c>
      <c r="R17" s="7">
        <v>19.881150999999999</v>
      </c>
      <c r="S17" s="16">
        <f t="shared" si="0"/>
        <v>-0.10729774183857077</v>
      </c>
      <c r="T17" s="16">
        <f t="shared" si="1"/>
        <v>0.13758780657252756</v>
      </c>
      <c r="U17" s="16">
        <f t="shared" si="2"/>
        <v>-4.9098358826295097E-2</v>
      </c>
      <c r="V17" s="16">
        <f t="shared" si="3"/>
        <v>0.10922144147417057</v>
      </c>
      <c r="W17" s="14">
        <f t="shared" si="4"/>
        <v>9.6898934531554293E-2</v>
      </c>
      <c r="X17" s="19">
        <f t="shared" si="5"/>
        <v>3.3669666606383819E-2</v>
      </c>
    </row>
    <row r="18" spans="1:24" x14ac:dyDescent="0.25">
      <c r="A18" s="7" t="s">
        <v>15</v>
      </c>
      <c r="B18" s="7" t="s">
        <v>16</v>
      </c>
      <c r="C18" s="7">
        <v>14.652035</v>
      </c>
      <c r="D18" s="7">
        <v>12.961669000000001</v>
      </c>
      <c r="E18" s="7">
        <v>8.5152654999999999</v>
      </c>
      <c r="F18" s="7">
        <v>8.8117751999999996</v>
      </c>
      <c r="G18" s="7">
        <v>9.2762040999999993</v>
      </c>
      <c r="H18" s="7">
        <v>9.4213181000000006</v>
      </c>
      <c r="I18" s="7">
        <v>11.148349</v>
      </c>
      <c r="J18" s="7">
        <v>13.103960000000001</v>
      </c>
      <c r="K18" s="7">
        <v>14.59736</v>
      </c>
      <c r="L18" s="7">
        <v>14.416388</v>
      </c>
      <c r="M18" s="7">
        <v>13.199361</v>
      </c>
      <c r="N18" s="7">
        <v>13.764811999999999</v>
      </c>
      <c r="O18" s="7">
        <v>14.486668</v>
      </c>
      <c r="P18" s="7">
        <v>16.774645</v>
      </c>
      <c r="Q18" s="7">
        <v>18.986801</v>
      </c>
      <c r="R18" s="7">
        <v>18.618835000000001</v>
      </c>
      <c r="S18" s="16">
        <f t="shared" si="0"/>
        <v>-0.15591052072404366</v>
      </c>
      <c r="T18" s="16">
        <f t="shared" si="1"/>
        <v>0.12204623899602129</v>
      </c>
      <c r="U18" s="16">
        <f t="shared" si="2"/>
        <v>-1.9384722289145007E-2</v>
      </c>
      <c r="V18" s="16">
        <f t="shared" si="3"/>
        <v>8.7246450886101501E-2</v>
      </c>
      <c r="W18" s="14">
        <f t="shared" si="4"/>
        <v>7.843892484474746E-2</v>
      </c>
      <c r="X18" s="19">
        <f t="shared" si="5"/>
        <v>4.3123159511942344E-2</v>
      </c>
    </row>
    <row r="19" spans="1:24" x14ac:dyDescent="0.25">
      <c r="A19" s="8" t="s">
        <v>11</v>
      </c>
      <c r="B19" s="8" t="s">
        <v>12</v>
      </c>
      <c r="C19" s="8">
        <v>10.125505</v>
      </c>
      <c r="D19" s="8">
        <v>11.052761</v>
      </c>
      <c r="E19" s="8">
        <v>7.5427985</v>
      </c>
      <c r="F19" s="8">
        <v>8.1648188000000008</v>
      </c>
      <c r="G19" s="8">
        <v>8.8187256000000005</v>
      </c>
      <c r="H19" s="8">
        <v>8.2343501999999997</v>
      </c>
      <c r="I19" s="8">
        <v>10.278729999999999</v>
      </c>
      <c r="J19" s="8">
        <v>12.121285</v>
      </c>
      <c r="K19" s="8">
        <v>13.478066</v>
      </c>
      <c r="L19" s="8">
        <v>11.340824</v>
      </c>
      <c r="M19" s="8">
        <v>12.835606</v>
      </c>
      <c r="N19" s="8">
        <v>13.072066</v>
      </c>
      <c r="O19" s="8">
        <v>14.134582</v>
      </c>
      <c r="P19" s="8">
        <v>15.980524000000001</v>
      </c>
      <c r="Q19" s="8">
        <v>19.315300000000001</v>
      </c>
      <c r="R19" s="8">
        <v>19.141264</v>
      </c>
      <c r="S19" s="17">
        <f t="shared" si="0"/>
        <v>-6.9228051325874174E-2</v>
      </c>
      <c r="T19" s="17">
        <f t="shared" si="1"/>
        <v>0.11185361144676231</v>
      </c>
      <c r="U19" s="17">
        <f t="shared" si="2"/>
        <v>-1.0143549081229941E-2</v>
      </c>
      <c r="V19" s="17">
        <f t="shared" si="3"/>
        <v>0.10635851104441607</v>
      </c>
      <c r="W19" s="14">
        <f t="shared" si="4"/>
        <v>0.10003523281345905</v>
      </c>
      <c r="X19" s="19">
        <f t="shared" si="5"/>
        <v>5.7107684390918179E-2</v>
      </c>
    </row>
    <row r="20" spans="1:24" x14ac:dyDescent="0.25">
      <c r="A20" s="7" t="s">
        <v>21</v>
      </c>
      <c r="B20" s="7" t="s">
        <v>22</v>
      </c>
      <c r="C20" s="7">
        <v>6.6717810999999996</v>
      </c>
      <c r="D20" s="7">
        <v>8.6655368999999993</v>
      </c>
      <c r="E20" s="7">
        <v>6.4492998000000004</v>
      </c>
      <c r="F20" s="7">
        <v>6.5620184000000004</v>
      </c>
      <c r="G20" s="7">
        <v>7.4601493000000003</v>
      </c>
      <c r="H20" s="7">
        <v>6.5567244999999996</v>
      </c>
      <c r="I20" s="7">
        <v>9.3936557999999994</v>
      </c>
      <c r="J20" s="7">
        <v>10.547832</v>
      </c>
      <c r="K20" s="7">
        <v>12.283453</v>
      </c>
      <c r="L20" s="7">
        <v>10.410394</v>
      </c>
      <c r="M20" s="7">
        <v>11.346743999999999</v>
      </c>
      <c r="N20" s="7">
        <v>11.822775999999999</v>
      </c>
      <c r="O20" s="7">
        <v>13.010451</v>
      </c>
      <c r="P20" s="7">
        <v>14.384142000000001</v>
      </c>
      <c r="Q20" s="7">
        <v>17.001892000000002</v>
      </c>
      <c r="R20" s="7">
        <v>16.117456000000001</v>
      </c>
      <c r="S20" s="14">
        <f t="shared" si="0"/>
        <v>-5.514279307309633E-3</v>
      </c>
      <c r="T20" s="14">
        <f t="shared" si="1"/>
        <v>0.12237649132963901</v>
      </c>
      <c r="U20" s="14">
        <f t="shared" si="2"/>
        <v>-1.2660911507208494E-2</v>
      </c>
      <c r="V20" s="14">
        <f t="shared" si="3"/>
        <v>7.3992826570885351E-2</v>
      </c>
      <c r="W20" s="14">
        <f t="shared" si="4"/>
        <v>8.0548483070912225E-2</v>
      </c>
      <c r="X20" s="19">
        <f t="shared" si="5"/>
        <v>4.8356889140338977E-2</v>
      </c>
    </row>
    <row r="21" spans="1:24" x14ac:dyDescent="0.25">
      <c r="A21" s="7" t="s">
        <v>125</v>
      </c>
      <c r="C21" s="7">
        <f t="shared" ref="C21:R21" si="6">AVERAGE(C2:C20)</f>
        <v>8.4346218368421066</v>
      </c>
      <c r="D21" s="7">
        <f t="shared" si="6"/>
        <v>8.7713181578947363</v>
      </c>
      <c r="E21" s="7">
        <f t="shared" si="6"/>
        <v>6.5384192473684211</v>
      </c>
      <c r="F21" s="7">
        <f t="shared" si="6"/>
        <v>6.3535383894736848</v>
      </c>
      <c r="G21" s="7">
        <f t="shared" si="6"/>
        <v>6.8806164631578959</v>
      </c>
      <c r="H21" s="7">
        <f t="shared" si="6"/>
        <v>7.2968846368421048</v>
      </c>
      <c r="I21" s="7">
        <f t="shared" si="6"/>
        <v>8.2294527052631565</v>
      </c>
      <c r="J21" s="7">
        <f t="shared" si="6"/>
        <v>9.4756587473684188</v>
      </c>
      <c r="K21" s="7">
        <f t="shared" si="6"/>
        <v>10.783352810526315</v>
      </c>
      <c r="L21" s="7">
        <f t="shared" si="6"/>
        <v>10.645852005263157</v>
      </c>
      <c r="M21" s="7">
        <f t="shared" si="6"/>
        <v>10.028132200000002</v>
      </c>
      <c r="N21" s="7">
        <f t="shared" si="6"/>
        <v>10.521999210526317</v>
      </c>
      <c r="O21" s="7">
        <f t="shared" si="6"/>
        <v>11.302413252631579</v>
      </c>
      <c r="P21" s="7">
        <f t="shared" si="6"/>
        <v>12.414995526315789</v>
      </c>
      <c r="Q21" s="7">
        <f t="shared" si="6"/>
        <v>15.036144136842106</v>
      </c>
      <c r="R21" s="7">
        <f t="shared" si="6"/>
        <v>14.377114131578944</v>
      </c>
      <c r="S21" s="14">
        <f t="shared" si="0"/>
        <v>-9.012161627187687E-2</v>
      </c>
      <c r="T21" s="14">
        <f t="shared" si="1"/>
        <v>0.11257002222331036</v>
      </c>
      <c r="U21" s="14">
        <f t="shared" si="2"/>
        <v>-8.1450843152274244E-3</v>
      </c>
      <c r="V21" s="14">
        <f t="shared" si="3"/>
        <v>8.3511468840590464E-2</v>
      </c>
      <c r="W21" s="14">
        <f t="shared" si="4"/>
        <v>8.1168449945318022E-2</v>
      </c>
      <c r="X21" s="19">
        <f t="shared" si="5"/>
        <v>5.0660183410544679E-2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2FE0DE-22C2-4CC3-8BBE-10564CA679AF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customXml/itemProps2.xml><?xml version="1.0" encoding="utf-8"?>
<ds:datastoreItem xmlns:ds="http://schemas.openxmlformats.org/officeDocument/2006/customXml" ds:itemID="{E3B11D09-404C-48F2-995D-916F10A38D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FEE8F6-3138-4EB4-959C-7A14DF37FF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 4.</vt:lpstr>
      <vt:lpstr>Figure 5.</vt:lpstr>
      <vt:lpstr>Figure 7.</vt:lpstr>
      <vt:lpstr>Figure 4b.</vt:lpstr>
      <vt:lpstr>VNM_forward_linkage</vt:lpstr>
      <vt:lpstr>VNM_manufacturing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Christine Wan</cp:lastModifiedBy>
  <cp:revision/>
  <dcterms:created xsi:type="dcterms:W3CDTF">2026-03-12T03:14:29Z</dcterms:created>
  <dcterms:modified xsi:type="dcterms:W3CDTF">2026-04-26T04:54:09Z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